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75" windowWidth="20115" windowHeight="7995"/>
  </bookViews>
  <sheets>
    <sheet name="Setup Company" sheetId="1" r:id="rId1"/>
  </sheets>
  <externalReferences>
    <externalReference r:id="rId2"/>
  </externalReferences>
  <calcPr calcId="145621"/>
</workbook>
</file>

<file path=xl/calcChain.xml><?xml version="1.0" encoding="utf-8"?>
<calcChain xmlns="http://schemas.openxmlformats.org/spreadsheetml/2006/main">
  <c r="R2" i="1" l="1"/>
  <c r="M14" i="1" s="1"/>
  <c r="U1" i="1" s="1"/>
  <c r="T1" i="1" s="1"/>
  <c r="R1" i="1" s="1"/>
  <c r="N11" i="1" s="1"/>
  <c r="AD1" i="1"/>
  <c r="AB1" i="1"/>
  <c r="M21" i="1" s="1"/>
  <c r="AA1" i="1"/>
</calcChain>
</file>

<file path=xl/sharedStrings.xml><?xml version="1.0" encoding="utf-8"?>
<sst xmlns="http://schemas.openxmlformats.org/spreadsheetml/2006/main" count="344" uniqueCount="202">
  <si>
    <t>No Days</t>
  </si>
  <si>
    <t xml:space="preserve"> </t>
  </si>
  <si>
    <t>Setup Company</t>
  </si>
  <si>
    <t>Afghanistan</t>
  </si>
  <si>
    <t>Asia</t>
  </si>
  <si>
    <t>Albania</t>
  </si>
  <si>
    <t xml:space="preserve">Europe  </t>
  </si>
  <si>
    <t>American Samoa</t>
  </si>
  <si>
    <t>Europe</t>
  </si>
  <si>
    <t>Company Name</t>
  </si>
  <si>
    <t>User Program</t>
  </si>
  <si>
    <t>Andorra</t>
  </si>
  <si>
    <t>Angola</t>
  </si>
  <si>
    <t>Africa</t>
  </si>
  <si>
    <t>Antarctica</t>
  </si>
  <si>
    <t>No Geography Region</t>
  </si>
  <si>
    <t xml:space="preserve">Describtion Company </t>
  </si>
  <si>
    <t>Aruba</t>
  </si>
  <si>
    <t>Caribbean</t>
  </si>
  <si>
    <t>Australia</t>
  </si>
  <si>
    <t>Bahrain</t>
  </si>
  <si>
    <t>Company Work</t>
  </si>
  <si>
    <t>Accounting Working Days</t>
  </si>
  <si>
    <t>Baker Island</t>
  </si>
  <si>
    <t>Pacific Ocean</t>
  </si>
  <si>
    <t>Bangladesh</t>
  </si>
  <si>
    <t>Barbados</t>
  </si>
  <si>
    <t>North America</t>
  </si>
  <si>
    <t>1-246</t>
  </si>
  <si>
    <t>Accounting Cycle</t>
  </si>
  <si>
    <t>From Date</t>
  </si>
  <si>
    <t>To Date</t>
  </si>
  <si>
    <t>Belize</t>
  </si>
  <si>
    <t>Benin</t>
  </si>
  <si>
    <t>Bhutan</t>
  </si>
  <si>
    <t>List Stocks</t>
  </si>
  <si>
    <t>Bolivia</t>
  </si>
  <si>
    <t>South America</t>
  </si>
  <si>
    <t>Bostwana</t>
  </si>
  <si>
    <t>Brazil</t>
  </si>
  <si>
    <t>Additional Services</t>
  </si>
  <si>
    <t>Street</t>
  </si>
  <si>
    <t>Country</t>
  </si>
  <si>
    <t>Brunei</t>
  </si>
  <si>
    <t>Geography Region</t>
  </si>
  <si>
    <t>Burundi</t>
  </si>
  <si>
    <t>Cambodia</t>
  </si>
  <si>
    <t>Phone Company</t>
  </si>
  <si>
    <t>Cameroon</t>
  </si>
  <si>
    <t>Canada</t>
  </si>
  <si>
    <t>Cape Verde</t>
  </si>
  <si>
    <t>E-mail Company</t>
  </si>
  <si>
    <t>Central African Republic</t>
  </si>
  <si>
    <t>Chad</t>
  </si>
  <si>
    <t>Channel Islands</t>
  </si>
  <si>
    <t>Web Site</t>
  </si>
  <si>
    <t>Chila</t>
  </si>
  <si>
    <t>China</t>
  </si>
  <si>
    <t>Colombia</t>
  </si>
  <si>
    <t>Comoros</t>
  </si>
  <si>
    <t>Congo</t>
  </si>
  <si>
    <t>Cook Islands</t>
  </si>
  <si>
    <t>Costa Rica</t>
  </si>
  <si>
    <t>Cuba</t>
  </si>
  <si>
    <t>Cyprus</t>
  </si>
  <si>
    <t>Denmark</t>
  </si>
  <si>
    <t>Dominica</t>
  </si>
  <si>
    <t>1-767</t>
  </si>
  <si>
    <t>Dominican Republic</t>
  </si>
  <si>
    <t>1-809</t>
  </si>
  <si>
    <t>Ecuador</t>
  </si>
  <si>
    <t>Egypt</t>
  </si>
  <si>
    <t>Eritrea</t>
  </si>
  <si>
    <t>Estonia</t>
  </si>
  <si>
    <t>Ethiopia</t>
  </si>
  <si>
    <t>Finland</t>
  </si>
  <si>
    <t>France</t>
  </si>
  <si>
    <t>French Guiana</t>
  </si>
  <si>
    <t>French Polynesia</t>
  </si>
  <si>
    <t>Gabon</t>
  </si>
  <si>
    <t>Georgia</t>
  </si>
  <si>
    <t>Germany</t>
  </si>
  <si>
    <t>Ghana</t>
  </si>
  <si>
    <t>Gibraltar</t>
  </si>
  <si>
    <t>PE24</t>
  </si>
  <si>
    <t>Greece</t>
  </si>
  <si>
    <t>Greenland</t>
  </si>
  <si>
    <t>Grenada</t>
  </si>
  <si>
    <t>1-473</t>
  </si>
  <si>
    <t>Guam</t>
  </si>
  <si>
    <t>Guinea</t>
  </si>
  <si>
    <t>Haiti</t>
  </si>
  <si>
    <t>Honduras</t>
  </si>
  <si>
    <t>Hong Kong S.A.R</t>
  </si>
  <si>
    <t>Asia.South China</t>
  </si>
  <si>
    <t>Hungary</t>
  </si>
  <si>
    <t>India</t>
  </si>
  <si>
    <t>Indonesia</t>
  </si>
  <si>
    <t>Irag</t>
  </si>
  <si>
    <t>Iran</t>
  </si>
  <si>
    <t>Ireland</t>
  </si>
  <si>
    <t>Israel</t>
  </si>
  <si>
    <t>Italy</t>
  </si>
  <si>
    <t>Jamaica</t>
  </si>
  <si>
    <t>1-876</t>
  </si>
  <si>
    <t>Japan</t>
  </si>
  <si>
    <t>Jarvis Island</t>
  </si>
  <si>
    <t>Jersey</t>
  </si>
  <si>
    <t>Jordan</t>
  </si>
  <si>
    <t>Kenya</t>
  </si>
  <si>
    <t>Kingman Reef</t>
  </si>
  <si>
    <t>Kiribati</t>
  </si>
  <si>
    <t>Korea</t>
  </si>
  <si>
    <t>Kuwait</t>
  </si>
  <si>
    <t>Laos</t>
  </si>
  <si>
    <t>Latvia</t>
  </si>
  <si>
    <t>Lebanon</t>
  </si>
  <si>
    <t>Liberia</t>
  </si>
  <si>
    <t>Libya</t>
  </si>
  <si>
    <t>Liechtenstein</t>
  </si>
  <si>
    <t>Luxembourg</t>
  </si>
  <si>
    <t>Macao S.A.R.</t>
  </si>
  <si>
    <t>Malawi</t>
  </si>
  <si>
    <t>Malaysia</t>
  </si>
  <si>
    <t>Maldives</t>
  </si>
  <si>
    <t>Mali</t>
  </si>
  <si>
    <t>Malta</t>
  </si>
  <si>
    <t>Marshall Islands</t>
  </si>
  <si>
    <t>Nepal</t>
  </si>
  <si>
    <t>Netherlands</t>
  </si>
  <si>
    <t>New Zealand</t>
  </si>
  <si>
    <t>Niger</t>
  </si>
  <si>
    <t>Nigeria</t>
  </si>
  <si>
    <t>Niue</t>
  </si>
  <si>
    <t>North Korea</t>
  </si>
  <si>
    <t>Norway</t>
  </si>
  <si>
    <t>Oman</t>
  </si>
  <si>
    <t>Pakistan</t>
  </si>
  <si>
    <t>Palau</t>
  </si>
  <si>
    <t>Palmyra Atoll</t>
  </si>
  <si>
    <t>Panama</t>
  </si>
  <si>
    <t>Peru</t>
  </si>
  <si>
    <t>Poland</t>
  </si>
  <si>
    <t>Portugal</t>
  </si>
  <si>
    <t>Qatar</t>
  </si>
  <si>
    <t>Romania</t>
  </si>
  <si>
    <t>Russia</t>
  </si>
  <si>
    <t xml:space="preserve">Europe&amp;Asia  </t>
  </si>
  <si>
    <t>Rwanda</t>
  </si>
  <si>
    <t>Saipan</t>
  </si>
  <si>
    <t>Northern Mariana Islands</t>
  </si>
  <si>
    <t>Samoa</t>
  </si>
  <si>
    <t>San Marino</t>
  </si>
  <si>
    <t>Saudi Arabia</t>
  </si>
  <si>
    <t>Senegal</t>
  </si>
  <si>
    <t>Serbia</t>
  </si>
  <si>
    <t>Sierra Leone</t>
  </si>
  <si>
    <t>Slovakia</t>
  </si>
  <si>
    <t>Slovenia</t>
  </si>
  <si>
    <t>Somalia</t>
  </si>
  <si>
    <t>South Africa</t>
  </si>
  <si>
    <t>Spain</t>
  </si>
  <si>
    <t>Sudan</t>
  </si>
  <si>
    <t>Suriname</t>
  </si>
  <si>
    <t>Svalbard</t>
  </si>
  <si>
    <t>Syria</t>
  </si>
  <si>
    <t>Taiwan</t>
  </si>
  <si>
    <t>Tajikistan</t>
  </si>
  <si>
    <t>Tanzania</t>
  </si>
  <si>
    <t>Thailand</t>
  </si>
  <si>
    <t>Togo</t>
  </si>
  <si>
    <t>Tokelau</t>
  </si>
  <si>
    <t>Tonga</t>
  </si>
  <si>
    <t>Tunisia</t>
  </si>
  <si>
    <t>Turkey</t>
  </si>
  <si>
    <t>Tuvalu</t>
  </si>
  <si>
    <t>United Arab Emirates</t>
  </si>
  <si>
    <t>United Kingdom</t>
  </si>
  <si>
    <t>United States</t>
  </si>
  <si>
    <t>Uruguay</t>
  </si>
  <si>
    <t>Vanuatu</t>
  </si>
  <si>
    <t>Vatican City</t>
  </si>
  <si>
    <t>Vietnam</t>
  </si>
  <si>
    <t>Virgin Islands</t>
  </si>
  <si>
    <t>Wake Island</t>
  </si>
  <si>
    <t>Yemen</t>
  </si>
  <si>
    <t>Zambia</t>
  </si>
  <si>
    <t>Zimbabwe</t>
  </si>
  <si>
    <t>Group Creation world</t>
  </si>
  <si>
    <t>Anas Droubi</t>
  </si>
  <si>
    <t>Stock No.1</t>
  </si>
  <si>
    <t>Stock No.2</t>
  </si>
  <si>
    <t>Stock No.3</t>
  </si>
  <si>
    <t>×××××××××××××××××××××××</t>
  </si>
  <si>
    <t>××××××××××××××××××××××××××××××</t>
  </si>
  <si>
    <t>×××××××××××××××××××××××××××××××××××</t>
  </si>
  <si>
    <t>××××××××××××××××</t>
  </si>
  <si>
    <t>××××××××××××××××××</t>
  </si>
  <si>
    <t>××××××××××××××××××××××××××××××××××××××××××××××××××××××××××××××××××××</t>
  </si>
  <si>
    <t>السلام عليكم ورحمة الله وبركاته</t>
  </si>
  <si>
    <t xml:space="preserve">أخواني المطلوب لوسمحتم Macro وظيفته عند الكتابة في خلية (e5) ومن ثم ضغط مفتاح (Enter) أريده ان ينتقل الى خلية انا أعُرفها له وهي مثلاً (L5) ومن ثم ضغط مفتاح Enter مرة آخرى ينتقل الى الخلية (E8) وهكذا </t>
  </si>
  <si>
    <t xml:space="preserve">هذا الشيئ يفيدني عندما اقوم بعمل حماية على ورقة وأحدد نطاق أسمح فيه بالإدخالات  وإثناء الإنتقال ينتقل الى الخلية المسموح الكتابة فيها مباشرة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</si>
</sst>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5" formatCode="&quot;ر.س.‏&quot;\ #,##0_-;&quot;ر.س.‏&quot;\ #,##0\-"/>
    <numFmt numFmtId="43" formatCode="_-* #,##0.00_-;_-* #,##0.00\-;_-* &quot;-&quot;??_-;_-@_-"/>
    <numFmt numFmtId="164" formatCode="m/d/yy;@"/>
    <numFmt numFmtId="165" formatCode="[$-409]d\-mmm\-yy;@"/>
    <numFmt numFmtId="166" formatCode="[$-2409]dddd\ dd\,mmm\ m\,yyyy;@"/>
    <numFmt numFmtId="167" formatCode="[$-409]mmmm\ d\,\ yyyy;@"/>
    <numFmt numFmtId="168" formatCode="_(* #,##0_);_(* \(#,##0\);_(* &quot;-&quot;_);_(@_)"/>
    <numFmt numFmtId="169" formatCode="_-* #,##0.00_-;\-* #,##0.00_-;_-* &quot;-&quot;??_-;_-@_-"/>
  </numFmts>
  <fonts count="38">
    <font>
      <sz val="11"/>
      <color theme="1"/>
      <name val="Arial"/>
      <family val="2"/>
      <charset val="178"/>
      <scheme val="minor"/>
    </font>
    <font>
      <sz val="11"/>
      <color theme="1"/>
      <name val="Arial"/>
      <family val="2"/>
      <charset val="178"/>
      <scheme val="minor"/>
    </font>
    <font>
      <sz val="11"/>
      <color rgb="FFFF0000"/>
      <name val="Arial"/>
      <family val="2"/>
      <charset val="178"/>
      <scheme val="minor"/>
    </font>
    <font>
      <b/>
      <sz val="11"/>
      <color theme="1"/>
      <name val="Arial"/>
      <family val="2"/>
      <charset val="178"/>
      <scheme val="minor"/>
    </font>
    <font>
      <sz val="11"/>
      <name val="Arial"/>
      <family val="2"/>
      <charset val="178"/>
      <scheme val="minor"/>
    </font>
    <font>
      <sz val="9"/>
      <name val="Arial"/>
      <family val="2"/>
      <charset val="178"/>
      <scheme val="minor"/>
    </font>
    <font>
      <sz val="14"/>
      <color theme="3"/>
      <name val="Arial"/>
      <family val="2"/>
      <scheme val="minor"/>
    </font>
    <font>
      <sz val="11"/>
      <color rgb="FF000000"/>
      <name val="Arial"/>
      <family val="2"/>
      <charset val="178"/>
      <scheme val="minor"/>
    </font>
    <font>
      <sz val="8"/>
      <name val="Arial"/>
      <family val="2"/>
      <charset val="178"/>
      <scheme val="minor"/>
    </font>
    <font>
      <i/>
      <sz val="14"/>
      <color theme="3"/>
      <name val="Arial"/>
      <family val="2"/>
      <scheme val="minor"/>
    </font>
    <font>
      <sz val="14"/>
      <color theme="1" tint="4.9989318521683403E-2"/>
      <name val="Arial"/>
      <family val="2"/>
      <charset val="178"/>
      <scheme val="minor"/>
    </font>
    <font>
      <sz val="12"/>
      <color theme="1" tint="4.9989318521683403E-2"/>
      <name val="Arial"/>
      <family val="2"/>
      <charset val="178"/>
      <scheme val="minor"/>
    </font>
    <font>
      <sz val="8"/>
      <color rgb="FFFF0000"/>
      <name val="Arial"/>
      <family val="2"/>
      <charset val="178"/>
      <scheme val="minor"/>
    </font>
    <font>
      <i/>
      <sz val="12"/>
      <color theme="3"/>
      <name val="Arial"/>
      <family val="2"/>
      <scheme val="minor"/>
    </font>
    <font>
      <sz val="12"/>
      <name val="Arial"/>
      <family val="2"/>
      <charset val="178"/>
      <scheme val="minor"/>
    </font>
    <font>
      <sz val="13"/>
      <color theme="1" tint="4.9989318521683403E-2"/>
      <name val="Arial"/>
      <family val="2"/>
      <charset val="178"/>
      <scheme val="minor"/>
    </font>
    <font>
      <u/>
      <sz val="11"/>
      <color theme="10"/>
      <name val="Calibri"/>
      <family val="2"/>
    </font>
    <font>
      <sz val="14"/>
      <color theme="3"/>
      <name val="Arial"/>
      <family val="2"/>
      <charset val="178"/>
      <scheme val="minor"/>
    </font>
    <font>
      <b/>
      <sz val="14"/>
      <color theme="1"/>
      <name val="Arial"/>
      <family val="2"/>
      <scheme val="minor"/>
    </font>
    <font>
      <b/>
      <sz val="13"/>
      <name val="Arial"/>
      <family val="2"/>
      <scheme val="minor"/>
    </font>
    <font>
      <b/>
      <sz val="14"/>
      <name val="Arial"/>
      <family val="2"/>
      <scheme val="minor"/>
    </font>
    <font>
      <sz val="13"/>
      <name val="Arial"/>
      <family val="2"/>
      <scheme val="minor"/>
    </font>
    <font>
      <sz val="11"/>
      <color theme="1" tint="0.499984740745262"/>
      <name val="Arial"/>
      <family val="2"/>
      <charset val="178"/>
      <scheme val="minor"/>
    </font>
    <font>
      <sz val="14"/>
      <name val="Calibri"/>
      <family val="2"/>
    </font>
    <font>
      <sz val="14"/>
      <name val="Arial"/>
      <family val="2"/>
      <charset val="178"/>
      <scheme val="minor"/>
    </font>
    <font>
      <sz val="11"/>
      <name val="Webdings"/>
      <family val="1"/>
      <charset val="2"/>
    </font>
    <font>
      <sz val="10"/>
      <name val="Arial"/>
      <family val="2"/>
    </font>
    <font>
      <sz val="11"/>
      <name val="돋움"/>
      <family val="3"/>
      <charset val="129"/>
    </font>
    <font>
      <sz val="11"/>
      <color theme="1"/>
      <name val="Calibri"/>
      <family val="2"/>
    </font>
    <font>
      <sz val="11"/>
      <color indexed="8"/>
      <name val="Arial"/>
      <family val="2"/>
    </font>
    <font>
      <sz val="11"/>
      <color theme="1"/>
      <name val="Arial"/>
      <family val="2"/>
      <scheme val="minor"/>
    </font>
    <font>
      <sz val="9"/>
      <color indexed="8"/>
      <name val="Tahoma"/>
      <family val="2"/>
    </font>
    <font>
      <sz val="9.75"/>
      <color indexed="18"/>
      <name val="돋움"/>
      <family val="3"/>
      <charset val="129"/>
    </font>
    <font>
      <b/>
      <sz val="12"/>
      <name val="Arial"/>
      <family val="2"/>
      <scheme val="minor"/>
    </font>
    <font>
      <sz val="12"/>
      <color theme="1"/>
      <name val="Arial"/>
      <family val="2"/>
      <scheme val="minor"/>
    </font>
    <font>
      <sz val="12"/>
      <name val="Arial"/>
      <family val="2"/>
      <scheme val="minor"/>
    </font>
    <font>
      <sz val="16"/>
      <color theme="1"/>
      <name val="Arial"/>
      <family val="2"/>
      <charset val="178"/>
      <scheme val="minor"/>
    </font>
    <font>
      <sz val="16"/>
      <color theme="5"/>
      <name val="Arial"/>
      <family val="2"/>
      <charset val="178"/>
      <scheme val="minor"/>
    </font>
  </fonts>
  <fills count="7">
    <fill>
      <patternFill patternType="none"/>
    </fill>
    <fill>
      <patternFill patternType="gray125"/>
    </fill>
    <fill>
      <patternFill patternType="solid">
        <fgColor theme="0" tint="-4.9989318521683403E-2"/>
        <bgColor indexed="64"/>
      </patternFill>
    </fill>
    <fill>
      <gradientFill degree="270">
        <stop position="0">
          <color theme="0" tint="-0.1490218817712943"/>
        </stop>
        <stop position="1">
          <color theme="0"/>
        </stop>
      </gradient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s>
  <borders count="24">
    <border>
      <left/>
      <right/>
      <top/>
      <bottom/>
      <diagonal/>
    </border>
    <border>
      <left/>
      <right/>
      <top/>
      <bottom style="dashDotDot">
        <color theme="0" tint="-0.14996795556505021"/>
      </bottom>
      <diagonal/>
    </border>
    <border>
      <left/>
      <right/>
      <top/>
      <bottom style="dashDot">
        <color theme="0" tint="-0.14996795556505021"/>
      </bottom>
      <diagonal/>
    </border>
    <border>
      <left style="dashDot">
        <color theme="0" tint="-0.14993743705557422"/>
      </left>
      <right/>
      <top/>
      <bottom/>
      <diagonal/>
    </border>
    <border>
      <left style="dashDot">
        <color theme="0" tint="-0.14993743705557422"/>
      </left>
      <right/>
      <top/>
      <bottom style="dashDot">
        <color theme="0" tint="-0.14996795556505021"/>
      </bottom>
      <diagonal/>
    </border>
    <border>
      <left style="dashDot">
        <color theme="0" tint="-0.14990691854609822"/>
      </left>
      <right/>
      <top/>
      <bottom/>
      <diagonal/>
    </border>
    <border>
      <left/>
      <right style="dashDot">
        <color theme="0" tint="-0.14996795556505021"/>
      </right>
      <top/>
      <bottom/>
      <diagonal/>
    </border>
    <border>
      <left style="dashDot">
        <color theme="0" tint="-0.14996795556505021"/>
      </left>
      <right/>
      <top/>
      <bottom/>
      <diagonal/>
    </border>
    <border>
      <left style="dashDot">
        <color theme="0" tint="-0.14990691854609822"/>
      </left>
      <right/>
      <top/>
      <bottom style="dashDot">
        <color theme="0" tint="-0.14993743705557422"/>
      </bottom>
      <diagonal/>
    </border>
    <border>
      <left/>
      <right/>
      <top/>
      <bottom style="dashDot">
        <color theme="0" tint="-0.14993743705557422"/>
      </bottom>
      <diagonal/>
    </border>
    <border>
      <left/>
      <right style="dashDot">
        <color theme="0" tint="-0.14996795556505021"/>
      </right>
      <top/>
      <bottom style="dashDot">
        <color theme="0" tint="-0.14996795556505021"/>
      </bottom>
      <diagonal/>
    </border>
    <border>
      <left style="dashDot">
        <color theme="0" tint="-0.14996795556505021"/>
      </left>
      <right/>
      <top/>
      <bottom style="dashDot">
        <color theme="0" tint="-0.14993743705557422"/>
      </bottom>
      <diagonal/>
    </border>
    <border>
      <left style="dashDot">
        <color theme="0" tint="-0.14993743705557422"/>
      </left>
      <right/>
      <top/>
      <bottom style="dashDot">
        <color theme="0" tint="-0.14990691854609822"/>
      </bottom>
      <diagonal/>
    </border>
    <border>
      <left/>
      <right style="dashDot">
        <color theme="0" tint="-0.14993743705557422"/>
      </right>
      <top/>
      <bottom style="dashDot">
        <color theme="0" tint="-0.14990691854609822"/>
      </bottom>
      <diagonal/>
    </border>
    <border>
      <left/>
      <right/>
      <top/>
      <bottom style="dashDot">
        <color theme="0" tint="-0.14990691854609822"/>
      </bottom>
      <diagonal/>
    </border>
    <border>
      <left/>
      <right style="dashDot">
        <color theme="0" tint="-0.14993743705557422"/>
      </right>
      <top/>
      <bottom style="dashDot">
        <color theme="0" tint="-0.14996795556505021"/>
      </bottom>
      <diagonal/>
    </border>
    <border>
      <left style="dashDot">
        <color theme="0" tint="-0.14993743705557422"/>
      </left>
      <right/>
      <top style="dashDot">
        <color theme="0" tint="-0.14990691854609822"/>
      </top>
      <bottom style="dashDot">
        <color theme="0" tint="-0.14996795556505021"/>
      </bottom>
      <diagonal/>
    </border>
    <border>
      <left/>
      <right/>
      <top style="dashDot">
        <color theme="0" tint="-0.14990691854609822"/>
      </top>
      <bottom style="dashDot">
        <color theme="0" tint="-0.14996795556505021"/>
      </bottom>
      <diagonal/>
    </border>
    <border>
      <left style="dashDot">
        <color theme="0" tint="-0.14996795556505021"/>
      </left>
      <right style="dashDot">
        <color theme="0" tint="-0.14996795556505021"/>
      </right>
      <top/>
      <bottom style="dashDot">
        <color theme="0" tint="-0.14996795556505021"/>
      </bottom>
      <diagonal/>
    </border>
    <border>
      <left style="dashDot">
        <color theme="0" tint="-0.14996795556505021"/>
      </left>
      <right/>
      <top/>
      <bottom style="dashDot">
        <color theme="0" tint="-0.14996795556505021"/>
      </bottom>
      <diagonal/>
    </border>
    <border>
      <left style="dashDot">
        <color theme="0" tint="-0.14996795556505021"/>
      </left>
      <right/>
      <top style="dashDot">
        <color theme="0" tint="-0.14996795556505021"/>
      </top>
      <bottom style="dashDot">
        <color theme="0" tint="-0.14996795556505021"/>
      </bottom>
      <diagonal/>
    </border>
    <border>
      <left/>
      <right/>
      <top style="dashDot">
        <color theme="0" tint="-0.14996795556505021"/>
      </top>
      <bottom style="dashDot">
        <color theme="0" tint="-0.14996795556505021"/>
      </bottom>
      <diagonal/>
    </border>
    <border>
      <left/>
      <right style="dashDot">
        <color theme="0" tint="-0.14996795556505021"/>
      </right>
      <top style="dashDot">
        <color theme="0" tint="-0.14996795556505021"/>
      </top>
      <bottom style="dashDot">
        <color theme="0" tint="-0.14996795556505021"/>
      </bottom>
      <diagonal/>
    </border>
    <border>
      <left style="dashDotDot">
        <color theme="1"/>
      </left>
      <right style="dashDotDot">
        <color theme="1"/>
      </right>
      <top style="dashDotDot">
        <color theme="1"/>
      </top>
      <bottom style="dashDotDot">
        <color theme="1"/>
      </bottom>
      <diagonal/>
    </border>
  </borders>
  <cellStyleXfs count="345">
    <xf numFmtId="0" fontId="0" fillId="0" borderId="0"/>
    <xf numFmtId="0" fontId="16" fillId="0" borderId="0" applyNumberFormat="0" applyFill="0" applyBorder="0" applyAlignment="0" applyProtection="0">
      <alignment vertical="top"/>
      <protection locked="0"/>
    </xf>
    <xf numFmtId="0" fontId="26" fillId="0" borderId="0"/>
    <xf numFmtId="168" fontId="1" fillId="0" borderId="0" applyFont="0" applyFill="0" applyBorder="0" applyAlignment="0" applyProtection="0"/>
    <xf numFmtId="0" fontId="26" fillId="0" borderId="0" applyFont="0" applyFill="0" applyBorder="0" applyAlignment="0" applyProtection="0"/>
    <xf numFmtId="169" fontId="27" fillId="0" borderId="0" applyFont="0" applyFill="0" applyBorder="0" applyAlignment="0" applyProtection="0">
      <alignment vertical="center"/>
    </xf>
    <xf numFmtId="5" fontId="26" fillId="0" borderId="0" applyFont="0" applyFill="0" applyBorder="0" applyAlignment="0" applyProtection="0"/>
    <xf numFmtId="0" fontId="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0" fillId="0" borderId="0"/>
    <xf numFmtId="0" fontId="1" fillId="0" borderId="0"/>
    <xf numFmtId="0" fontId="28" fillId="0" borderId="0"/>
    <xf numFmtId="0" fontId="28" fillId="0" borderId="0"/>
    <xf numFmtId="0" fontId="28" fillId="0" borderId="0"/>
    <xf numFmtId="0" fontId="28" fillId="0" borderId="0"/>
    <xf numFmtId="0" fontId="30" fillId="0" borderId="0"/>
    <xf numFmtId="0" fontId="30" fillId="0" borderId="0"/>
    <xf numFmtId="0" fontId="1" fillId="0" borderId="0"/>
    <xf numFmtId="0"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29" fillId="0" borderId="0"/>
    <xf numFmtId="0" fontId="29" fillId="0" borderId="0"/>
    <xf numFmtId="0" fontId="29" fillId="0" borderId="0"/>
    <xf numFmtId="0" fontId="27" fillId="0" borderId="0"/>
    <xf numFmtId="0" fontId="29" fillId="0" borderId="0"/>
    <xf numFmtId="0" fontId="29" fillId="0" borderId="0"/>
    <xf numFmtId="0" fontId="29" fillId="0" borderId="0"/>
    <xf numFmtId="0" fontId="29" fillId="0" borderId="0"/>
    <xf numFmtId="0" fontId="29" fillId="0" borderId="0"/>
    <xf numFmtId="0" fontId="32" fillId="0" borderId="0">
      <alignment horizontal="right" vertical="center"/>
    </xf>
    <xf numFmtId="0" fontId="33" fillId="5" borderId="23">
      <alignment horizontal="left" vertical="center"/>
    </xf>
    <xf numFmtId="0" fontId="3" fillId="2" borderId="23">
      <alignment horizontal="center"/>
      <protection hidden="1"/>
    </xf>
    <xf numFmtId="0" fontId="34" fillId="6" borderId="23">
      <alignment horizontal="right" vertical="center"/>
    </xf>
    <xf numFmtId="0" fontId="34" fillId="4" borderId="23" applyAlignment="0">
      <alignment horizontal="right" vertical="center"/>
    </xf>
    <xf numFmtId="168" fontId="26" fillId="0" borderId="0" applyFont="0" applyFill="0" applyBorder="0" applyAlignment="0" applyProtection="0"/>
    <xf numFmtId="43" fontId="31" fillId="0" borderId="0" applyFont="0" applyFill="0" applyBorder="0" applyAlignment="0" applyProtection="0"/>
    <xf numFmtId="0" fontId="26" fillId="0" borderId="0"/>
    <xf numFmtId="0" fontId="27" fillId="0" borderId="0">
      <alignment vertical="center"/>
    </xf>
  </cellStyleXfs>
  <cellXfs count="103">
    <xf numFmtId="0" fontId="0" fillId="0" borderId="0" xfId="0"/>
    <xf numFmtId="0" fontId="0" fillId="2" borderId="0" xfId="0" applyFill="1" applyProtection="1">
      <protection hidden="1"/>
    </xf>
    <xf numFmtId="0" fontId="4" fillId="0" borderId="0" xfId="0" applyFont="1" applyProtection="1">
      <protection hidden="1"/>
    </xf>
    <xf numFmtId="0" fontId="4" fillId="0" borderId="0" xfId="0" applyFont="1" applyFill="1" applyProtection="1">
      <protection hidden="1"/>
    </xf>
    <xf numFmtId="0" fontId="4" fillId="0" borderId="0" xfId="0" applyNumberFormat="1" applyFont="1" applyFill="1" applyAlignment="1" applyProtection="1">
      <alignment horizontal="center"/>
      <protection hidden="1"/>
    </xf>
    <xf numFmtId="14" fontId="5" fillId="0" borderId="0" xfId="0" applyNumberFormat="1" applyFont="1" applyFill="1" applyAlignment="1" applyProtection="1">
      <alignment horizontal="center"/>
      <protection hidden="1"/>
    </xf>
    <xf numFmtId="0" fontId="4" fillId="0" borderId="0" xfId="0" applyFont="1" applyAlignment="1" applyProtection="1">
      <alignment horizontal="center"/>
      <protection hidden="1"/>
    </xf>
    <xf numFmtId="14" fontId="5" fillId="0" borderId="0" xfId="0" applyNumberFormat="1" applyFont="1" applyFill="1" applyProtection="1">
      <protection hidden="1"/>
    </xf>
    <xf numFmtId="14" fontId="4" fillId="0" borderId="0" xfId="0" applyNumberFormat="1" applyFont="1" applyFill="1"/>
    <xf numFmtId="14" fontId="4" fillId="0" borderId="0" xfId="0" applyNumberFormat="1" applyFont="1" applyProtection="1">
      <protection hidden="1"/>
    </xf>
    <xf numFmtId="0" fontId="4" fillId="0" borderId="0" xfId="0" applyNumberFormat="1" applyFont="1" applyAlignment="1" applyProtection="1">
      <alignment horizontal="center"/>
      <protection hidden="1"/>
    </xf>
    <xf numFmtId="0" fontId="0" fillId="0" borderId="0" xfId="0" applyProtection="1">
      <protection hidden="1"/>
    </xf>
    <xf numFmtId="0" fontId="6" fillId="3" borderId="0" xfId="0" applyFont="1" applyFill="1" applyBorder="1" applyAlignment="1" applyProtection="1">
      <alignment horizontal="center" vertical="center"/>
      <protection hidden="1"/>
    </xf>
    <xf numFmtId="164" fontId="4" fillId="0" borderId="0" xfId="0" applyNumberFormat="1" applyFont="1" applyFill="1" applyProtection="1">
      <protection hidden="1"/>
    </xf>
    <xf numFmtId="0" fontId="2" fillId="0" borderId="0" xfId="0" applyNumberFormat="1" applyFont="1" applyFill="1" applyAlignment="1" applyProtection="1">
      <alignment horizontal="left"/>
      <protection hidden="1"/>
    </xf>
    <xf numFmtId="165" fontId="4" fillId="0" borderId="0" xfId="0" applyNumberFormat="1" applyFont="1" applyFill="1" applyAlignment="1" applyProtection="1">
      <alignment horizontal="center" readingOrder="2"/>
      <protection hidden="1"/>
    </xf>
    <xf numFmtId="0" fontId="5" fillId="0" borderId="0" xfId="0" applyNumberFormat="1" applyFont="1" applyFill="1" applyAlignment="1" applyProtection="1">
      <alignment horizontal="center"/>
      <protection hidden="1"/>
    </xf>
    <xf numFmtId="0" fontId="5" fillId="0" borderId="0" xfId="0" applyFont="1" applyFill="1" applyAlignment="1" applyProtection="1">
      <alignment horizontal="center"/>
      <protection hidden="1"/>
    </xf>
    <xf numFmtId="0" fontId="7" fillId="0" borderId="0" xfId="0" applyFont="1" applyProtection="1">
      <protection hidden="1"/>
    </xf>
    <xf numFmtId="0" fontId="0" fillId="0" borderId="0" xfId="0" applyNumberFormat="1" applyAlignment="1" applyProtection="1">
      <alignment horizontal="center"/>
      <protection hidden="1"/>
    </xf>
    <xf numFmtId="14" fontId="4" fillId="0" borderId="0" xfId="0" applyNumberFormat="1" applyFont="1" applyFill="1" applyProtection="1">
      <protection hidden="1"/>
    </xf>
    <xf numFmtId="0" fontId="8" fillId="0" borderId="0" xfId="0" applyFont="1" applyFill="1" applyAlignment="1" applyProtection="1">
      <alignment horizontal="left" vertical="center"/>
      <protection hidden="1"/>
    </xf>
    <xf numFmtId="0" fontId="4" fillId="0" borderId="0" xfId="0" applyFont="1" applyFill="1"/>
    <xf numFmtId="0" fontId="8" fillId="0" borderId="0" xfId="0" applyFont="1" applyFill="1" applyAlignment="1" applyProtection="1">
      <alignment horizontal="left"/>
      <protection hidden="1"/>
    </xf>
    <xf numFmtId="0" fontId="0" fillId="0" borderId="0" xfId="0" applyAlignment="1" applyProtection="1">
      <alignment horizontal="center"/>
      <protection hidden="1"/>
    </xf>
    <xf numFmtId="0" fontId="0" fillId="0" borderId="0" xfId="0" applyAlignment="1" applyProtection="1">
      <alignment vertical="top"/>
      <protection hidden="1"/>
    </xf>
    <xf numFmtId="0" fontId="9" fillId="3" borderId="0" xfId="0" applyFont="1" applyFill="1" applyBorder="1" applyAlignment="1" applyProtection="1">
      <alignment horizontal="center" vertical="center"/>
      <protection hidden="1"/>
    </xf>
    <xf numFmtId="0" fontId="10" fillId="4" borderId="0" xfId="0" applyFont="1" applyFill="1" applyBorder="1" applyAlignment="1" applyProtection="1">
      <alignment horizontal="center"/>
      <protection hidden="1"/>
    </xf>
    <xf numFmtId="0" fontId="10" fillId="4" borderId="1" xfId="0" applyFont="1" applyFill="1" applyBorder="1" applyAlignment="1" applyProtection="1">
      <alignment horizontal="center"/>
      <protection hidden="1"/>
    </xf>
    <xf numFmtId="0" fontId="5" fillId="0" borderId="0" xfId="0" applyFont="1" applyFill="1" applyProtection="1">
      <protection hidden="1"/>
    </xf>
    <xf numFmtId="0" fontId="11" fillId="4" borderId="0" xfId="0" applyFont="1" applyFill="1" applyBorder="1" applyAlignment="1" applyProtection="1">
      <alignment horizontal="center"/>
      <protection hidden="1"/>
    </xf>
    <xf numFmtId="0" fontId="11" fillId="4" borderId="2" xfId="0" applyFont="1" applyFill="1" applyBorder="1" applyAlignment="1" applyProtection="1">
      <alignment horizontal="center"/>
      <protection hidden="1"/>
    </xf>
    <xf numFmtId="14" fontId="12" fillId="0" borderId="0" xfId="0" applyNumberFormat="1" applyFont="1" applyFill="1" applyAlignment="1" applyProtection="1">
      <alignment horizontal="left"/>
      <protection hidden="1"/>
    </xf>
    <xf numFmtId="0" fontId="4" fillId="0" borderId="0" xfId="0" applyFont="1" applyFill="1" applyAlignment="1" applyProtection="1">
      <alignment horizontal="center" readingOrder="2"/>
      <protection hidden="1"/>
    </xf>
    <xf numFmtId="0" fontId="8" fillId="0" borderId="0" xfId="0" applyFont="1" applyFill="1" applyAlignment="1" applyProtection="1">
      <alignment horizontal="left" readingOrder="1"/>
      <protection hidden="1"/>
    </xf>
    <xf numFmtId="0" fontId="0" fillId="0" borderId="0" xfId="0" applyAlignment="1" applyProtection="1">
      <alignment vertical="center"/>
      <protection hidden="1"/>
    </xf>
    <xf numFmtId="0" fontId="13" fillId="4" borderId="0" xfId="0" applyFont="1" applyFill="1" applyBorder="1" applyAlignment="1" applyProtection="1">
      <alignment horizontal="center"/>
      <protection hidden="1"/>
    </xf>
    <xf numFmtId="2" fontId="14" fillId="0" borderId="0" xfId="0" applyNumberFormat="1" applyFont="1" applyFill="1" applyBorder="1" applyAlignment="1" applyProtection="1">
      <alignment horizontal="center"/>
      <protection hidden="1"/>
    </xf>
    <xf numFmtId="0" fontId="4" fillId="0" borderId="0" xfId="0" applyFont="1" applyFill="1" applyAlignment="1" applyProtection="1">
      <alignment horizontal="center"/>
      <protection hidden="1"/>
    </xf>
    <xf numFmtId="0" fontId="13" fillId="4" borderId="2" xfId="0" applyFont="1" applyFill="1" applyBorder="1" applyAlignment="1" applyProtection="1">
      <alignment horizontal="center"/>
      <protection hidden="1"/>
    </xf>
    <xf numFmtId="2" fontId="14" fillId="0" borderId="2" xfId="0" applyNumberFormat="1" applyFont="1" applyFill="1" applyBorder="1" applyAlignment="1" applyProtection="1">
      <alignment horizontal="center"/>
      <protection hidden="1"/>
    </xf>
    <xf numFmtId="14" fontId="8" fillId="0" borderId="0" xfId="0" applyNumberFormat="1" applyFont="1" applyFill="1" applyAlignment="1" applyProtection="1">
      <alignment horizontal="left"/>
      <protection hidden="1"/>
    </xf>
    <xf numFmtId="0" fontId="0" fillId="2" borderId="0" xfId="0" applyFill="1" applyAlignment="1" applyProtection="1">
      <protection hidden="1"/>
    </xf>
    <xf numFmtId="166" fontId="15" fillId="4" borderId="5" xfId="0" applyNumberFormat="1" applyFont="1" applyFill="1" applyBorder="1" applyAlignment="1" applyProtection="1">
      <alignment horizontal="center"/>
      <protection hidden="1"/>
    </xf>
    <xf numFmtId="166" fontId="15" fillId="4" borderId="0" xfId="0" applyNumberFormat="1" applyFont="1" applyFill="1" applyBorder="1" applyAlignment="1" applyProtection="1">
      <alignment horizontal="center"/>
      <protection hidden="1"/>
    </xf>
    <xf numFmtId="0" fontId="0" fillId="2" borderId="0" xfId="0" applyFill="1" applyAlignment="1" applyProtection="1">
      <alignment horizontal="center"/>
      <protection hidden="1"/>
    </xf>
    <xf numFmtId="14" fontId="13" fillId="4" borderId="0" xfId="0" applyNumberFormat="1" applyFont="1" applyFill="1" applyBorder="1" applyAlignment="1" applyProtection="1">
      <alignment horizontal="center"/>
      <protection hidden="1"/>
    </xf>
    <xf numFmtId="0" fontId="13" fillId="4" borderId="6" xfId="0" applyFont="1" applyFill="1" applyBorder="1" applyAlignment="1" applyProtection="1">
      <alignment horizontal="center"/>
      <protection hidden="1"/>
    </xf>
    <xf numFmtId="166" fontId="11" fillId="4" borderId="7" xfId="1" applyNumberFormat="1" applyFont="1" applyFill="1" applyBorder="1" applyAlignment="1" applyProtection="1">
      <alignment horizontal="center"/>
      <protection hidden="1"/>
    </xf>
    <xf numFmtId="166" fontId="11" fillId="4" borderId="0" xfId="0" applyNumberFormat="1" applyFont="1" applyFill="1" applyBorder="1" applyAlignment="1" applyProtection="1">
      <alignment horizontal="center"/>
      <protection hidden="1"/>
    </xf>
    <xf numFmtId="166" fontId="15" fillId="4" borderId="8" xfId="0" applyNumberFormat="1" applyFont="1" applyFill="1" applyBorder="1" applyAlignment="1" applyProtection="1">
      <alignment horizontal="center"/>
      <protection hidden="1"/>
    </xf>
    <xf numFmtId="166" fontId="15" fillId="4" borderId="9" xfId="0" applyNumberFormat="1" applyFont="1" applyFill="1" applyBorder="1" applyAlignment="1" applyProtection="1">
      <alignment horizontal="center"/>
      <protection hidden="1"/>
    </xf>
    <xf numFmtId="0" fontId="13" fillId="4" borderId="10" xfId="0" applyFont="1" applyFill="1" applyBorder="1" applyAlignment="1" applyProtection="1">
      <alignment horizontal="center"/>
      <protection hidden="1"/>
    </xf>
    <xf numFmtId="166" fontId="11" fillId="4" borderId="11" xfId="0" applyNumberFormat="1" applyFont="1" applyFill="1" applyBorder="1" applyAlignment="1" applyProtection="1">
      <alignment horizontal="center"/>
      <protection hidden="1"/>
    </xf>
    <xf numFmtId="166" fontId="11" fillId="4" borderId="9" xfId="0" applyNumberFormat="1" applyFont="1" applyFill="1" applyBorder="1" applyAlignment="1" applyProtection="1">
      <alignment horizontal="center"/>
      <protection hidden="1"/>
    </xf>
    <xf numFmtId="0" fontId="17" fillId="2" borderId="0" xfId="0" applyFont="1" applyFill="1" applyBorder="1" applyAlignment="1" applyProtection="1">
      <alignment horizontal="center" vertical="center"/>
      <protection hidden="1"/>
    </xf>
    <xf numFmtId="0" fontId="18" fillId="2" borderId="0" xfId="0" applyFont="1" applyFill="1" applyBorder="1" applyAlignment="1" applyProtection="1">
      <alignment horizontal="center"/>
      <protection hidden="1"/>
    </xf>
    <xf numFmtId="167" fontId="19" fillId="2" borderId="0" xfId="0" applyNumberFormat="1" applyFont="1" applyFill="1" applyBorder="1" applyAlignment="1" applyProtection="1">
      <alignment horizontal="center"/>
      <protection hidden="1"/>
    </xf>
    <xf numFmtId="0" fontId="0" fillId="2" borderId="0" xfId="0" applyFill="1" applyAlignment="1" applyProtection="1">
      <alignment horizontal="center"/>
      <protection hidden="1"/>
    </xf>
    <xf numFmtId="0" fontId="20" fillId="2" borderId="0" xfId="0" applyFont="1" applyFill="1" applyBorder="1" applyAlignment="1" applyProtection="1">
      <alignment horizontal="center"/>
      <protection hidden="1"/>
    </xf>
    <xf numFmtId="14" fontId="10" fillId="4" borderId="0" xfId="0" applyNumberFormat="1" applyFont="1" applyFill="1" applyBorder="1" applyAlignment="1" applyProtection="1">
      <alignment horizontal="center"/>
      <protection hidden="1"/>
    </xf>
    <xf numFmtId="167" fontId="21" fillId="2" borderId="0" xfId="0" applyNumberFormat="1" applyFont="1" applyFill="1" applyBorder="1" applyAlignment="1" applyProtection="1">
      <alignment horizontal="center"/>
      <protection hidden="1"/>
    </xf>
    <xf numFmtId="167" fontId="15" fillId="4" borderId="0" xfId="0" applyNumberFormat="1" applyFont="1" applyFill="1" applyBorder="1" applyAlignment="1" applyProtection="1">
      <alignment horizontal="center"/>
      <protection hidden="1"/>
    </xf>
    <xf numFmtId="0" fontId="10" fillId="4" borderId="2" xfId="0" applyFont="1" applyFill="1" applyBorder="1" applyAlignment="1" applyProtection="1">
      <alignment horizontal="center"/>
      <protection hidden="1"/>
    </xf>
    <xf numFmtId="167" fontId="15" fillId="4" borderId="2" xfId="0" applyNumberFormat="1" applyFont="1" applyFill="1" applyBorder="1" applyAlignment="1" applyProtection="1">
      <alignment horizontal="center"/>
      <protection hidden="1"/>
    </xf>
    <xf numFmtId="0" fontId="22" fillId="2" borderId="0" xfId="0" applyFont="1" applyFill="1" applyProtection="1">
      <protection hidden="1"/>
    </xf>
    <xf numFmtId="0" fontId="13" fillId="4" borderId="12" xfId="0" applyFont="1" applyFill="1" applyBorder="1" applyAlignment="1" applyProtection="1">
      <alignment horizontal="center" readingOrder="1"/>
      <protection hidden="1"/>
    </xf>
    <xf numFmtId="0" fontId="13" fillId="4" borderId="13" xfId="0" applyFont="1" applyFill="1" applyBorder="1" applyAlignment="1" applyProtection="1">
      <alignment horizontal="center" readingOrder="1"/>
      <protection hidden="1"/>
    </xf>
    <xf numFmtId="0" fontId="10" fillId="4" borderId="12" xfId="0" applyFont="1" applyFill="1" applyBorder="1" applyAlignment="1" applyProtection="1">
      <alignment horizontal="center" vertical="center"/>
      <protection hidden="1"/>
    </xf>
    <xf numFmtId="0" fontId="10" fillId="4" borderId="14" xfId="0" applyFont="1" applyFill="1" applyBorder="1" applyAlignment="1" applyProtection="1">
      <alignment horizontal="center" vertical="center"/>
      <protection hidden="1"/>
    </xf>
    <xf numFmtId="0" fontId="13" fillId="4" borderId="4" xfId="0" applyFont="1" applyFill="1" applyBorder="1" applyAlignment="1" applyProtection="1">
      <alignment horizontal="center" vertical="center" readingOrder="1"/>
      <protection hidden="1"/>
    </xf>
    <xf numFmtId="0" fontId="13" fillId="4" borderId="15" xfId="0" applyFont="1" applyFill="1" applyBorder="1" applyAlignment="1" applyProtection="1">
      <alignment horizontal="center" vertical="center" readingOrder="1"/>
      <protection hidden="1"/>
    </xf>
    <xf numFmtId="0" fontId="10" fillId="4" borderId="16" xfId="0" applyFont="1" applyFill="1" applyBorder="1" applyAlignment="1" applyProtection="1">
      <alignment horizontal="center" vertical="center"/>
      <protection hidden="1"/>
    </xf>
    <xf numFmtId="0" fontId="10" fillId="4" borderId="17" xfId="0" applyFont="1" applyFill="1" applyBorder="1" applyAlignment="1" applyProtection="1">
      <alignment horizontal="center" vertical="center"/>
      <protection hidden="1"/>
    </xf>
    <xf numFmtId="0" fontId="11" fillId="4" borderId="18" xfId="0" applyNumberFormat="1" applyFont="1" applyFill="1" applyBorder="1" applyAlignment="1" applyProtection="1">
      <alignment horizontal="center" vertical="top"/>
      <protection hidden="1"/>
    </xf>
    <xf numFmtId="0" fontId="11" fillId="4" borderId="19" xfId="0" applyFont="1" applyFill="1" applyBorder="1" applyAlignment="1" applyProtection="1">
      <alignment horizontal="center" vertical="top"/>
      <protection hidden="1"/>
    </xf>
    <xf numFmtId="0" fontId="11" fillId="4" borderId="2" xfId="0" applyFont="1" applyFill="1" applyBorder="1" applyAlignment="1" applyProtection="1">
      <alignment horizontal="center" vertical="top"/>
      <protection hidden="1"/>
    </xf>
    <xf numFmtId="0" fontId="11" fillId="4" borderId="10" xfId="0" applyFont="1" applyFill="1" applyBorder="1" applyAlignment="1" applyProtection="1">
      <alignment horizontal="center" vertical="top"/>
      <protection hidden="1"/>
    </xf>
    <xf numFmtId="0" fontId="4" fillId="0" borderId="0" xfId="0" applyNumberFormat="1" applyFont="1" applyFill="1" applyProtection="1">
      <protection hidden="1"/>
    </xf>
    <xf numFmtId="164" fontId="4" fillId="0" borderId="0" xfId="0" applyNumberFormat="1" applyFont="1" applyProtection="1">
      <protection hidden="1"/>
    </xf>
    <xf numFmtId="0" fontId="11" fillId="4" borderId="18" xfId="0" applyFont="1" applyFill="1" applyBorder="1" applyAlignment="1" applyProtection="1">
      <alignment horizontal="center" vertical="top"/>
      <protection hidden="1"/>
    </xf>
    <xf numFmtId="0" fontId="11" fillId="4" borderId="20" xfId="0" applyFont="1" applyFill="1" applyBorder="1" applyAlignment="1" applyProtection="1">
      <alignment horizontal="center" vertical="top"/>
      <protection hidden="1"/>
    </xf>
    <xf numFmtId="0" fontId="11" fillId="4" borderId="21" xfId="0" applyFont="1" applyFill="1" applyBorder="1" applyAlignment="1" applyProtection="1">
      <alignment horizontal="center" vertical="top"/>
      <protection hidden="1"/>
    </xf>
    <xf numFmtId="0" fontId="11" fillId="4" borderId="22" xfId="0" applyFont="1" applyFill="1" applyBorder="1" applyAlignment="1" applyProtection="1">
      <alignment horizontal="center" vertical="top"/>
      <protection hidden="1"/>
    </xf>
    <xf numFmtId="0" fontId="7" fillId="0" borderId="0" xfId="0" applyFont="1"/>
    <xf numFmtId="0" fontId="23" fillId="0" borderId="3" xfId="1" applyFont="1" applyBorder="1" applyAlignment="1" applyProtection="1">
      <alignment horizontal="center"/>
    </xf>
    <xf numFmtId="0" fontId="24" fillId="0" borderId="0" xfId="0" applyFont="1" applyBorder="1" applyAlignment="1">
      <alignment horizontal="center"/>
    </xf>
    <xf numFmtId="0" fontId="24" fillId="0" borderId="4" xfId="0" applyFont="1" applyBorder="1" applyAlignment="1">
      <alignment horizontal="center"/>
    </xf>
    <xf numFmtId="0" fontId="24" fillId="0" borderId="2" xfId="0" applyFont="1" applyBorder="1" applyAlignment="1">
      <alignment horizontal="center"/>
    </xf>
    <xf numFmtId="0" fontId="11" fillId="4" borderId="7" xfId="0" applyFont="1" applyFill="1" applyBorder="1" applyAlignment="1" applyProtection="1">
      <alignment horizontal="center"/>
      <protection hidden="1"/>
    </xf>
    <xf numFmtId="0" fontId="11" fillId="4" borderId="19" xfId="0" applyFont="1" applyFill="1" applyBorder="1" applyAlignment="1" applyProtection="1">
      <alignment horizontal="center"/>
      <protection hidden="1"/>
    </xf>
    <xf numFmtId="0" fontId="25" fillId="0" borderId="0" xfId="0" applyFont="1" applyAlignment="1" applyProtection="1">
      <alignment horizontal="center"/>
      <protection hidden="1"/>
    </xf>
    <xf numFmtId="0" fontId="4" fillId="0" borderId="0" xfId="0" applyFont="1" applyFill="1" applyAlignment="1">
      <alignment horizontal="center"/>
    </xf>
    <xf numFmtId="0" fontId="8" fillId="0" borderId="0" xfId="0" applyFont="1" applyAlignment="1" applyProtection="1">
      <alignment horizontal="left" readingOrder="2"/>
      <protection hidden="1"/>
    </xf>
    <xf numFmtId="0" fontId="4" fillId="0" borderId="0" xfId="0" applyFont="1" applyAlignment="1" applyProtection="1">
      <alignment readingOrder="2"/>
      <protection hidden="1"/>
    </xf>
    <xf numFmtId="0" fontId="35" fillId="4" borderId="0" xfId="0" applyFont="1" applyFill="1" applyBorder="1" applyAlignment="1" applyProtection="1">
      <alignment horizontal="center"/>
      <protection hidden="1"/>
    </xf>
    <xf numFmtId="0" fontId="35" fillId="4" borderId="2" xfId="0" applyFont="1" applyFill="1" applyBorder="1" applyAlignment="1" applyProtection="1">
      <alignment horizontal="center"/>
      <protection hidden="1"/>
    </xf>
    <xf numFmtId="0" fontId="35" fillId="4" borderId="3" xfId="0" applyFont="1" applyFill="1" applyBorder="1" applyAlignment="1" applyProtection="1">
      <alignment horizontal="center"/>
      <protection hidden="1"/>
    </xf>
    <xf numFmtId="0" fontId="35" fillId="4" borderId="4" xfId="0" applyFont="1" applyFill="1" applyBorder="1" applyAlignment="1" applyProtection="1">
      <alignment horizontal="center"/>
      <protection hidden="1"/>
    </xf>
    <xf numFmtId="0" fontId="36" fillId="2" borderId="0" xfId="0" applyFont="1" applyFill="1" applyAlignment="1" applyProtection="1">
      <alignment horizontal="center" vertical="center"/>
      <protection hidden="1"/>
    </xf>
    <xf numFmtId="0" fontId="36" fillId="2" borderId="0" xfId="0" applyFont="1" applyFill="1" applyAlignment="1" applyProtection="1">
      <alignment horizontal="center" vertical="center" wrapText="1"/>
      <protection hidden="1"/>
    </xf>
    <xf numFmtId="0" fontId="36" fillId="2" borderId="0" xfId="0" applyFont="1" applyFill="1" applyAlignment="1" applyProtection="1">
      <alignment horizontal="right" vertical="center"/>
      <protection hidden="1"/>
    </xf>
    <xf numFmtId="0" fontId="37" fillId="2" borderId="0" xfId="0" applyFont="1" applyFill="1" applyAlignment="1" applyProtection="1">
      <alignment horizontal="center" vertical="center" wrapText="1"/>
      <protection hidden="1"/>
    </xf>
  </cellXfs>
  <cellStyles count="345">
    <cellStyle name="1991-" xfId="2"/>
    <cellStyle name="Comma [0] 2" xfId="3"/>
    <cellStyle name="Comma 2" xfId="4"/>
    <cellStyle name="Comma 4" xfId="5"/>
    <cellStyle name="Currency [0] 2" xfId="6"/>
    <cellStyle name="Hyperlink" xfId="1" builtinId="8"/>
    <cellStyle name="Normal" xfId="0" builtinId="0"/>
    <cellStyle name="Normal 10" xfId="7"/>
    <cellStyle name="Normal 100" xfId="8"/>
    <cellStyle name="Normal 101" xfId="9"/>
    <cellStyle name="Normal 102" xfId="10"/>
    <cellStyle name="Normal 103" xfId="11"/>
    <cellStyle name="Normal 104" xfId="12"/>
    <cellStyle name="Normal 105" xfId="13"/>
    <cellStyle name="Normal 106" xfId="14"/>
    <cellStyle name="Normal 107" xfId="15"/>
    <cellStyle name="Normal 108" xfId="16"/>
    <cellStyle name="Normal 109" xfId="17"/>
    <cellStyle name="Normal 11" xfId="18"/>
    <cellStyle name="Normal 110" xfId="19"/>
    <cellStyle name="Normal 111" xfId="20"/>
    <cellStyle name="Normal 112" xfId="21"/>
    <cellStyle name="Normal 113" xfId="22"/>
    <cellStyle name="Normal 114" xfId="23"/>
    <cellStyle name="Normal 115" xfId="24"/>
    <cellStyle name="Normal 116" xfId="25"/>
    <cellStyle name="Normal 117" xfId="26"/>
    <cellStyle name="Normal 118" xfId="27"/>
    <cellStyle name="Normal 119" xfId="28"/>
    <cellStyle name="Normal 12" xfId="29"/>
    <cellStyle name="Normal 120" xfId="30"/>
    <cellStyle name="Normal 121" xfId="31"/>
    <cellStyle name="Normal 122" xfId="32"/>
    <cellStyle name="Normal 123" xfId="33"/>
    <cellStyle name="Normal 124" xfId="34"/>
    <cellStyle name="Normal 125" xfId="35"/>
    <cellStyle name="Normal 126" xfId="36"/>
    <cellStyle name="Normal 127" xfId="37"/>
    <cellStyle name="Normal 128" xfId="38"/>
    <cellStyle name="Normal 129" xfId="39"/>
    <cellStyle name="Normal 13" xfId="40"/>
    <cellStyle name="Normal 130" xfId="41"/>
    <cellStyle name="Normal 131" xfId="42"/>
    <cellStyle name="Normal 132" xfId="43"/>
    <cellStyle name="Normal 133" xfId="44"/>
    <cellStyle name="Normal 134" xfId="45"/>
    <cellStyle name="Normal 135" xfId="46"/>
    <cellStyle name="Normal 136" xfId="47"/>
    <cellStyle name="Normal 137" xfId="48"/>
    <cellStyle name="Normal 138" xfId="49"/>
    <cellStyle name="Normal 139" xfId="50"/>
    <cellStyle name="Normal 14" xfId="51"/>
    <cellStyle name="Normal 140" xfId="52"/>
    <cellStyle name="Normal 141" xfId="53"/>
    <cellStyle name="Normal 142" xfId="54"/>
    <cellStyle name="Normal 143" xfId="55"/>
    <cellStyle name="Normal 144" xfId="56"/>
    <cellStyle name="Normal 145" xfId="57"/>
    <cellStyle name="Normal 146" xfId="58"/>
    <cellStyle name="Normal 147" xfId="59"/>
    <cellStyle name="Normal 148" xfId="60"/>
    <cellStyle name="Normal 149" xfId="61"/>
    <cellStyle name="Normal 15" xfId="62"/>
    <cellStyle name="Normal 150" xfId="63"/>
    <cellStyle name="Normal 151" xfId="64"/>
    <cellStyle name="Normal 152" xfId="65"/>
    <cellStyle name="Normal 153" xfId="66"/>
    <cellStyle name="Normal 154" xfId="67"/>
    <cellStyle name="Normal 155" xfId="68"/>
    <cellStyle name="Normal 156" xfId="69"/>
    <cellStyle name="Normal 157" xfId="70"/>
    <cellStyle name="Normal 158" xfId="71"/>
    <cellStyle name="Normal 159" xfId="72"/>
    <cellStyle name="Normal 16" xfId="73"/>
    <cellStyle name="Normal 17" xfId="74"/>
    <cellStyle name="Normal 18" xfId="75"/>
    <cellStyle name="Normal 19" xfId="76"/>
    <cellStyle name="Normal 2" xfId="77"/>
    <cellStyle name="Normal 2 2" xfId="78"/>
    <cellStyle name="Normal 2 2 2" xfId="79"/>
    <cellStyle name="Normal 2 3" xfId="80"/>
    <cellStyle name="Normal 20" xfId="81"/>
    <cellStyle name="Normal 21" xfId="82"/>
    <cellStyle name="Normal 22" xfId="83"/>
    <cellStyle name="Normal 23" xfId="84"/>
    <cellStyle name="Normal 24" xfId="85"/>
    <cellStyle name="Normal 25" xfId="86"/>
    <cellStyle name="Normal 26" xfId="87"/>
    <cellStyle name="Normal 27" xfId="88"/>
    <cellStyle name="Normal 28" xfId="89"/>
    <cellStyle name="Normal 29" xfId="90"/>
    <cellStyle name="Normal 3" xfId="91"/>
    <cellStyle name="Normal 3 10" xfId="92"/>
    <cellStyle name="Normal 3 11" xfId="93"/>
    <cellStyle name="Normal 3 12" xfId="94"/>
    <cellStyle name="Normal 3 13" xfId="95"/>
    <cellStyle name="Normal 3 14" xfId="96"/>
    <cellStyle name="Normal 3 15" xfId="97"/>
    <cellStyle name="Normal 3 16" xfId="98"/>
    <cellStyle name="Normal 3 17" xfId="99"/>
    <cellStyle name="Normal 3 18" xfId="100"/>
    <cellStyle name="Normal 3 19" xfId="101"/>
    <cellStyle name="Normal 3 2" xfId="102"/>
    <cellStyle name="Normal 3 20" xfId="103"/>
    <cellStyle name="Normal 3 21" xfId="104"/>
    <cellStyle name="Normal 3 22" xfId="105"/>
    <cellStyle name="Normal 3 23" xfId="106"/>
    <cellStyle name="Normal 3 24" xfId="107"/>
    <cellStyle name="Normal 3 25" xfId="108"/>
    <cellStyle name="Normal 3 26" xfId="109"/>
    <cellStyle name="Normal 3 27" xfId="110"/>
    <cellStyle name="Normal 3 28" xfId="111"/>
    <cellStyle name="Normal 3 29" xfId="112"/>
    <cellStyle name="Normal 3 3" xfId="113"/>
    <cellStyle name="Normal 3 30" xfId="114"/>
    <cellStyle name="Normal 3 31" xfId="115"/>
    <cellStyle name="Normal 3 32" xfId="116"/>
    <cellStyle name="Normal 3 33" xfId="117"/>
    <cellStyle name="Normal 3 34" xfId="118"/>
    <cellStyle name="Normal 3 35" xfId="119"/>
    <cellStyle name="Normal 3 36" xfId="120"/>
    <cellStyle name="Normal 3 37" xfId="121"/>
    <cellStyle name="Normal 3 38" xfId="122"/>
    <cellStyle name="Normal 3 39" xfId="123"/>
    <cellStyle name="Normal 3 4" xfId="124"/>
    <cellStyle name="Normal 3 40" xfId="125"/>
    <cellStyle name="Normal 3 41" xfId="126"/>
    <cellStyle name="Normal 3 42" xfId="127"/>
    <cellStyle name="Normal 3 43" xfId="128"/>
    <cellStyle name="Normal 3 5" xfId="129"/>
    <cellStyle name="Normal 3 6" xfId="130"/>
    <cellStyle name="Normal 3 7" xfId="131"/>
    <cellStyle name="Normal 3 8" xfId="132"/>
    <cellStyle name="Normal 3 9" xfId="133"/>
    <cellStyle name="Normal 30" xfId="134"/>
    <cellStyle name="Normal 31" xfId="135"/>
    <cellStyle name="Normal 32" xfId="136"/>
    <cellStyle name="Normal 33" xfId="137"/>
    <cellStyle name="Normal 34" xfId="138"/>
    <cellStyle name="Normal 35" xfId="139"/>
    <cellStyle name="Normal 36" xfId="140"/>
    <cellStyle name="Normal 37" xfId="141"/>
    <cellStyle name="Normal 38" xfId="142"/>
    <cellStyle name="Normal 39" xfId="143"/>
    <cellStyle name="Normal 4" xfId="144"/>
    <cellStyle name="Normal 4 10" xfId="145"/>
    <cellStyle name="Normal 4 11" xfId="146"/>
    <cellStyle name="Normal 4 12" xfId="147"/>
    <cellStyle name="Normal 4 13" xfId="148"/>
    <cellStyle name="Normal 4 14" xfId="149"/>
    <cellStyle name="Normal 4 15" xfId="150"/>
    <cellStyle name="Normal 4 16" xfId="151"/>
    <cellStyle name="Normal 4 17" xfId="152"/>
    <cellStyle name="Normal 4 18" xfId="153"/>
    <cellStyle name="Normal 4 19" xfId="154"/>
    <cellStyle name="Normal 4 2" xfId="155"/>
    <cellStyle name="Normal 4 20" xfId="156"/>
    <cellStyle name="Normal 4 21" xfId="157"/>
    <cellStyle name="Normal 4 22" xfId="158"/>
    <cellStyle name="Normal 4 23" xfId="159"/>
    <cellStyle name="Normal 4 24" xfId="160"/>
    <cellStyle name="Normal 4 25" xfId="161"/>
    <cellStyle name="Normal 4 26" xfId="162"/>
    <cellStyle name="Normal 4 27" xfId="163"/>
    <cellStyle name="Normal 4 28" xfId="164"/>
    <cellStyle name="Normal 4 29" xfId="165"/>
    <cellStyle name="Normal 4 3" xfId="166"/>
    <cellStyle name="Normal 4 30" xfId="167"/>
    <cellStyle name="Normal 4 31" xfId="168"/>
    <cellStyle name="Normal 4 32" xfId="169"/>
    <cellStyle name="Normal 4 33" xfId="170"/>
    <cellStyle name="Normal 4 34" xfId="171"/>
    <cellStyle name="Normal 4 35" xfId="172"/>
    <cellStyle name="Normal 4 36" xfId="173"/>
    <cellStyle name="Normal 4 37" xfId="174"/>
    <cellStyle name="Normal 4 38" xfId="175"/>
    <cellStyle name="Normal 4 39" xfId="176"/>
    <cellStyle name="Normal 4 4" xfId="177"/>
    <cellStyle name="Normal 4 40" xfId="178"/>
    <cellStyle name="Normal 4 41" xfId="179"/>
    <cellStyle name="Normal 4 42" xfId="180"/>
    <cellStyle name="Normal 4 43" xfId="181"/>
    <cellStyle name="Normal 4 5" xfId="182"/>
    <cellStyle name="Normal 4 6" xfId="183"/>
    <cellStyle name="Normal 4 7" xfId="184"/>
    <cellStyle name="Normal 4 8" xfId="185"/>
    <cellStyle name="Normal 4 9" xfId="186"/>
    <cellStyle name="Normal 40" xfId="187"/>
    <cellStyle name="Normal 41" xfId="188"/>
    <cellStyle name="Normal 42" xfId="189"/>
    <cellStyle name="Normal 43" xfId="190"/>
    <cellStyle name="Normal 44" xfId="191"/>
    <cellStyle name="Normal 45" xfId="192"/>
    <cellStyle name="Normal 46" xfId="193"/>
    <cellStyle name="Normal 47" xfId="194"/>
    <cellStyle name="Normal 48" xfId="195"/>
    <cellStyle name="Normal 49" xfId="196"/>
    <cellStyle name="Normal 5" xfId="197"/>
    <cellStyle name="Normal 5 10" xfId="198"/>
    <cellStyle name="Normal 5 11" xfId="199"/>
    <cellStyle name="Normal 5 12" xfId="200"/>
    <cellStyle name="Normal 5 13" xfId="201"/>
    <cellStyle name="Normal 5 14" xfId="202"/>
    <cellStyle name="Normal 5 15" xfId="203"/>
    <cellStyle name="Normal 5 16" xfId="204"/>
    <cellStyle name="Normal 5 17" xfId="205"/>
    <cellStyle name="Normal 5 18" xfId="206"/>
    <cellStyle name="Normal 5 19" xfId="207"/>
    <cellStyle name="Normal 5 2" xfId="208"/>
    <cellStyle name="Normal 5 20" xfId="209"/>
    <cellStyle name="Normal 5 21" xfId="210"/>
    <cellStyle name="Normal 5 22" xfId="211"/>
    <cellStyle name="Normal 5 23" xfId="212"/>
    <cellStyle name="Normal 5 24" xfId="213"/>
    <cellStyle name="Normal 5 25" xfId="214"/>
    <cellStyle name="Normal 5 26" xfId="215"/>
    <cellStyle name="Normal 5 27" xfId="216"/>
    <cellStyle name="Normal 5 28" xfId="217"/>
    <cellStyle name="Normal 5 29" xfId="218"/>
    <cellStyle name="Normal 5 3" xfId="219"/>
    <cellStyle name="Normal 5 30" xfId="220"/>
    <cellStyle name="Normal 5 31" xfId="221"/>
    <cellStyle name="Normal 5 32" xfId="222"/>
    <cellStyle name="Normal 5 33" xfId="223"/>
    <cellStyle name="Normal 5 34" xfId="224"/>
    <cellStyle name="Normal 5 35" xfId="225"/>
    <cellStyle name="Normal 5 36" xfId="226"/>
    <cellStyle name="Normal 5 37" xfId="227"/>
    <cellStyle name="Normal 5 38" xfId="228"/>
    <cellStyle name="Normal 5 39" xfId="229"/>
    <cellStyle name="Normal 5 4" xfId="230"/>
    <cellStyle name="Normal 5 40" xfId="231"/>
    <cellStyle name="Normal 5 41" xfId="232"/>
    <cellStyle name="Normal 5 42" xfId="233"/>
    <cellStyle name="Normal 5 43" xfId="234"/>
    <cellStyle name="Normal 5 5" xfId="235"/>
    <cellStyle name="Normal 5 6" xfId="236"/>
    <cellStyle name="Normal 5 7" xfId="237"/>
    <cellStyle name="Normal 5 8" xfId="238"/>
    <cellStyle name="Normal 5 9" xfId="239"/>
    <cellStyle name="Normal 50" xfId="240"/>
    <cellStyle name="Normal 51" xfId="241"/>
    <cellStyle name="Normal 52" xfId="242"/>
    <cellStyle name="Normal 53" xfId="243"/>
    <cellStyle name="Normal 54" xfId="244"/>
    <cellStyle name="Normal 55" xfId="245"/>
    <cellStyle name="Normal 56" xfId="246"/>
    <cellStyle name="Normal 57" xfId="247"/>
    <cellStyle name="Normal 58" xfId="248"/>
    <cellStyle name="Normal 59" xfId="249"/>
    <cellStyle name="Normal 6" xfId="250"/>
    <cellStyle name="Normal 6 10" xfId="251"/>
    <cellStyle name="Normal 6 11" xfId="252"/>
    <cellStyle name="Normal 6 12" xfId="253"/>
    <cellStyle name="Normal 6 13" xfId="254"/>
    <cellStyle name="Normal 6 14" xfId="255"/>
    <cellStyle name="Normal 6 15" xfId="256"/>
    <cellStyle name="Normal 6 16" xfId="257"/>
    <cellStyle name="Normal 6 17" xfId="258"/>
    <cellStyle name="Normal 6 18" xfId="259"/>
    <cellStyle name="Normal 6 19" xfId="260"/>
    <cellStyle name="Normal 6 2" xfId="261"/>
    <cellStyle name="Normal 6 20" xfId="262"/>
    <cellStyle name="Normal 6 21" xfId="263"/>
    <cellStyle name="Normal 6 22" xfId="264"/>
    <cellStyle name="Normal 6 23" xfId="265"/>
    <cellStyle name="Normal 6 24" xfId="266"/>
    <cellStyle name="Normal 6 25" xfId="267"/>
    <cellStyle name="Normal 6 26" xfId="268"/>
    <cellStyle name="Normal 6 27" xfId="269"/>
    <cellStyle name="Normal 6 28" xfId="270"/>
    <cellStyle name="Normal 6 29" xfId="271"/>
    <cellStyle name="Normal 6 3" xfId="272"/>
    <cellStyle name="Normal 6 30" xfId="273"/>
    <cellStyle name="Normal 6 31" xfId="274"/>
    <cellStyle name="Normal 6 32" xfId="275"/>
    <cellStyle name="Normal 6 33" xfId="276"/>
    <cellStyle name="Normal 6 34" xfId="277"/>
    <cellStyle name="Normal 6 35" xfId="278"/>
    <cellStyle name="Normal 6 36" xfId="279"/>
    <cellStyle name="Normal 6 37" xfId="280"/>
    <cellStyle name="Normal 6 38" xfId="281"/>
    <cellStyle name="Normal 6 39" xfId="282"/>
    <cellStyle name="Normal 6 4" xfId="283"/>
    <cellStyle name="Normal 6 40" xfId="284"/>
    <cellStyle name="Normal 6 41" xfId="285"/>
    <cellStyle name="Normal 6 42" xfId="286"/>
    <cellStyle name="Normal 6 43" xfId="287"/>
    <cellStyle name="Normal 6 5" xfId="288"/>
    <cellStyle name="Normal 6 6" xfId="289"/>
    <cellStyle name="Normal 6 7" xfId="290"/>
    <cellStyle name="Normal 6 8" xfId="291"/>
    <cellStyle name="Normal 6 9" xfId="292"/>
    <cellStyle name="Normal 60" xfId="293"/>
    <cellStyle name="Normal 61" xfId="294"/>
    <cellStyle name="Normal 62" xfId="295"/>
    <cellStyle name="Normal 63" xfId="296"/>
    <cellStyle name="Normal 64" xfId="297"/>
    <cellStyle name="Normal 65" xfId="298"/>
    <cellStyle name="Normal 66" xfId="299"/>
    <cellStyle name="Normal 67" xfId="300"/>
    <cellStyle name="Normal 68" xfId="301"/>
    <cellStyle name="Normal 69" xfId="302"/>
    <cellStyle name="Normal 7" xfId="303"/>
    <cellStyle name="Normal 70" xfId="304"/>
    <cellStyle name="Normal 71" xfId="305"/>
    <cellStyle name="Normal 72" xfId="306"/>
    <cellStyle name="Normal 73" xfId="307"/>
    <cellStyle name="Normal 74" xfId="308"/>
    <cellStyle name="Normal 75" xfId="309"/>
    <cellStyle name="Normal 76" xfId="310"/>
    <cellStyle name="Normal 77" xfId="311"/>
    <cellStyle name="Normal 78" xfId="312"/>
    <cellStyle name="Normal 79" xfId="313"/>
    <cellStyle name="Normal 8" xfId="314"/>
    <cellStyle name="Normal 80" xfId="315"/>
    <cellStyle name="Normal 81" xfId="316"/>
    <cellStyle name="Normal 82" xfId="317"/>
    <cellStyle name="Normal 83" xfId="318"/>
    <cellStyle name="Normal 84" xfId="319"/>
    <cellStyle name="Normal 85" xfId="320"/>
    <cellStyle name="Normal 86" xfId="321"/>
    <cellStyle name="Normal 87" xfId="322"/>
    <cellStyle name="Normal 88" xfId="323"/>
    <cellStyle name="Normal 89" xfId="324"/>
    <cellStyle name="Normal 9" xfId="325"/>
    <cellStyle name="Normal 90" xfId="326"/>
    <cellStyle name="Normal 91" xfId="327"/>
    <cellStyle name="Normal 92" xfId="328"/>
    <cellStyle name="Normal 93" xfId="329"/>
    <cellStyle name="Normal 94" xfId="330"/>
    <cellStyle name="Normal 95" xfId="331"/>
    <cellStyle name="Normal 96" xfId="332"/>
    <cellStyle name="Normal 97" xfId="333"/>
    <cellStyle name="Normal 98" xfId="334"/>
    <cellStyle name="Normal 99" xfId="335"/>
    <cellStyle name="Style11" xfId="336"/>
    <cellStyle name="نمط 1" xfId="337"/>
    <cellStyle name="نمط 2" xfId="338"/>
    <cellStyle name="نمط 3" xfId="339"/>
    <cellStyle name="نمط 4" xfId="340"/>
    <cellStyle name="쉼표 [0] 2" xfId="341"/>
    <cellStyle name="쉼표_Sheet1" xfId="342"/>
    <cellStyle name="표준 2" xfId="343"/>
    <cellStyle name="표준_20100111바쌈 패킹리스트" xfId="344"/>
  </cellStyles>
  <dxfs count="1">
    <dxf>
      <font>
        <b/>
        <i val="0"/>
        <strike val="0"/>
        <u val="none"/>
        <color theme="5" tint="0.39988402966399123"/>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Accounting%20In%20Excel\Accounting%20in%20Excel\Small%20Business%20Accounting\Small%20Business.2011.ex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Setup Company"/>
      <sheetName val="Program"/>
      <sheetName val="Company Items"/>
      <sheetName val="Beginning Balance Items "/>
      <sheetName val="Syndical Stock"/>
      <sheetName val="Chart of Items"/>
      <sheetName val="Chart of Syndical"/>
      <sheetName val="Input&amp;Output Company"/>
      <sheetName val="Items Reports"/>
    </sheetNames>
    <definedNames>
      <definedName name="EnterProgram"/>
    </defined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ورقة2">
    <tabColor theme="1" tint="0.14999847407452621"/>
  </sheetPr>
  <dimension ref="A1:AD307"/>
  <sheetViews>
    <sheetView tabSelected="1" zoomScale="76" zoomScaleNormal="76" workbookViewId="0">
      <selection activeCell="C31" sqref="C31"/>
    </sheetView>
  </sheetViews>
  <sheetFormatPr defaultColWidth="0" defaultRowHeight="14.25" zeroHeight="1"/>
  <cols>
    <col min="1" max="1" width="5.625" style="11" customWidth="1"/>
    <col min="2" max="12" width="9" style="11" customWidth="1"/>
    <col min="13" max="13" width="9.625" style="11" customWidth="1"/>
    <col min="14" max="15" width="9" style="11" customWidth="1"/>
    <col min="16" max="16" width="5.625" style="11" customWidth="1"/>
    <col min="17" max="18" width="9" style="2" hidden="1"/>
    <col min="19" max="19" width="11.25" style="2" hidden="1"/>
    <col min="20" max="20" width="12.625" style="2" hidden="1"/>
    <col min="21" max="23" width="9" style="2" hidden="1"/>
    <col min="24" max="24" width="10.75" style="2" hidden="1"/>
    <col min="25" max="25" width="10.5" style="2" hidden="1"/>
    <col min="26" max="26" width="9.625" style="2" hidden="1"/>
    <col min="27" max="27" width="9" style="6" hidden="1"/>
    <col min="28" max="28" width="9" style="2" hidden="1"/>
    <col min="29" max="29" width="9" style="24" hidden="1"/>
    <col min="30" max="16384" width="9" style="11" hidden="1"/>
  </cols>
  <sheetData>
    <row r="1" spans="1:30">
      <c r="A1" s="1"/>
      <c r="B1" s="1"/>
      <c r="C1" s="1"/>
      <c r="D1" s="1"/>
      <c r="E1" s="1"/>
      <c r="F1" s="1"/>
      <c r="G1" s="1"/>
      <c r="H1" s="1"/>
      <c r="I1" s="1"/>
      <c r="J1" s="1"/>
      <c r="K1" s="1"/>
      <c r="L1" s="1"/>
      <c r="M1" s="1"/>
      <c r="N1" s="1"/>
      <c r="O1" s="1"/>
      <c r="P1" s="1"/>
      <c r="R1" s="3" t="str">
        <f>IF(ISERROR(T1),S1,T1)</f>
        <v>186.Days</v>
      </c>
      <c r="S1" s="3" t="s">
        <v>0</v>
      </c>
      <c r="T1" s="4" t="str">
        <f>IF(U1=".Days",V1,U1)</f>
        <v>186.Days</v>
      </c>
      <c r="U1" s="5" t="str">
        <f>IF(G14=0,"",M14-G14)&amp;".Days"</f>
        <v>186.Days</v>
      </c>
      <c r="V1" s="6" t="s">
        <v>1</v>
      </c>
      <c r="W1" s="7"/>
      <c r="X1" s="8"/>
      <c r="Y1" s="9"/>
      <c r="Z1" s="9"/>
      <c r="AA1" s="10">
        <f>IF(ISERROR(VLOOKUP(AD1,AA2:AC152,3,FALSE)),"",(VLOOKUP(AD1,AA2:AC152,3,FALSE)))</f>
        <v>971</v>
      </c>
      <c r="AB1" s="2" t="str">
        <f>IF(ISNONTEXT(VLOOKUP(AD1,AA2:AC152,2,FALSE)),"",(VLOOKUP(AD1,AA2:AC152,2,FALSE)))</f>
        <v>Asia</v>
      </c>
      <c r="AC1" s="6"/>
      <c r="AD1" s="11" t="str">
        <f>IF(M20=0,"",M20)</f>
        <v>United Arab Emirates</v>
      </c>
    </row>
    <row r="2" spans="1:30" ht="15.75" customHeight="1">
      <c r="A2" s="1"/>
      <c r="B2" s="1"/>
      <c r="C2" s="1"/>
      <c r="D2" s="1"/>
      <c r="E2" s="1"/>
      <c r="F2" s="1"/>
      <c r="G2" s="12" t="s">
        <v>2</v>
      </c>
      <c r="H2" s="12"/>
      <c r="I2" s="12"/>
      <c r="J2" s="12"/>
      <c r="K2" s="1"/>
      <c r="L2" s="1"/>
      <c r="M2" s="1"/>
      <c r="N2" s="1"/>
      <c r="O2" s="1"/>
      <c r="P2" s="1"/>
      <c r="R2" s="13">
        <f>IF(G14=0,"",G14+186)</f>
        <v>40881</v>
      </c>
      <c r="S2" s="14"/>
      <c r="T2" s="15"/>
      <c r="U2" s="16"/>
      <c r="V2" s="6"/>
      <c r="W2" s="7"/>
      <c r="X2" s="8"/>
      <c r="Y2" s="9"/>
      <c r="Z2" s="9"/>
      <c r="AA2" s="17" t="s">
        <v>3</v>
      </c>
      <c r="AB2" s="18" t="s">
        <v>4</v>
      </c>
      <c r="AC2" s="19">
        <v>93</v>
      </c>
    </row>
    <row r="3" spans="1:30" ht="15.75" customHeight="1">
      <c r="A3" s="1"/>
      <c r="B3" s="1"/>
      <c r="C3" s="1"/>
      <c r="D3" s="1"/>
      <c r="E3" s="1"/>
      <c r="F3" s="1"/>
      <c r="G3" s="12"/>
      <c r="H3" s="12"/>
      <c r="I3" s="12"/>
      <c r="J3" s="12"/>
      <c r="K3" s="1"/>
      <c r="L3" s="1"/>
      <c r="M3" s="1"/>
      <c r="N3" s="1"/>
      <c r="O3" s="1"/>
      <c r="P3" s="1"/>
      <c r="R3" s="20"/>
      <c r="S3" s="21"/>
      <c r="T3" s="22"/>
      <c r="U3" s="23"/>
      <c r="W3" s="7"/>
      <c r="X3" s="8"/>
      <c r="Y3" s="9"/>
      <c r="Z3" s="9"/>
      <c r="AA3" s="17" t="s">
        <v>5</v>
      </c>
      <c r="AB3" s="18" t="s">
        <v>6</v>
      </c>
      <c r="AC3" s="19">
        <v>355</v>
      </c>
    </row>
    <row r="4" spans="1:30" ht="9.75" customHeight="1">
      <c r="A4" s="1"/>
      <c r="B4" s="1"/>
      <c r="C4" s="1"/>
      <c r="D4" s="1"/>
      <c r="E4" s="1"/>
      <c r="F4" s="1"/>
      <c r="G4" s="1"/>
      <c r="H4" s="1"/>
      <c r="I4" s="1"/>
      <c r="J4" s="1"/>
      <c r="K4" s="1"/>
      <c r="L4" s="1"/>
      <c r="M4" s="1"/>
      <c r="N4" s="1"/>
      <c r="O4" s="1"/>
      <c r="P4" s="1"/>
      <c r="R4" s="3"/>
      <c r="S4" s="23"/>
      <c r="T4" s="22"/>
      <c r="U4" s="23"/>
      <c r="W4" s="7"/>
      <c r="X4" s="8"/>
      <c r="Y4" s="9"/>
      <c r="Z4" s="9"/>
      <c r="AA4" s="17" t="s">
        <v>7</v>
      </c>
      <c r="AB4" s="18" t="s">
        <v>8</v>
      </c>
      <c r="AC4" s="24">
        <v>685</v>
      </c>
      <c r="AD4" s="25"/>
    </row>
    <row r="5" spans="1:30">
      <c r="A5" s="1"/>
      <c r="B5" s="26" t="s">
        <v>9</v>
      </c>
      <c r="C5" s="26"/>
      <c r="D5" s="26"/>
      <c r="E5" s="27" t="s">
        <v>188</v>
      </c>
      <c r="F5" s="27"/>
      <c r="G5" s="27"/>
      <c r="H5" s="27"/>
      <c r="I5" s="26" t="s">
        <v>10</v>
      </c>
      <c r="J5" s="26"/>
      <c r="K5" s="26"/>
      <c r="L5" s="27" t="s">
        <v>189</v>
      </c>
      <c r="M5" s="27"/>
      <c r="N5" s="27"/>
      <c r="O5" s="27"/>
      <c r="P5" s="1"/>
      <c r="R5" s="3"/>
      <c r="S5" s="23"/>
      <c r="T5" s="22"/>
      <c r="U5" s="23"/>
      <c r="W5" s="7"/>
      <c r="X5" s="8"/>
      <c r="Y5" s="9"/>
      <c r="Z5" s="9"/>
      <c r="AA5" s="17" t="s">
        <v>11</v>
      </c>
      <c r="AB5" s="18" t="s">
        <v>8</v>
      </c>
      <c r="AC5" s="24">
        <v>376</v>
      </c>
    </row>
    <row r="6" spans="1:30">
      <c r="A6" s="1"/>
      <c r="B6" s="26"/>
      <c r="C6" s="26"/>
      <c r="D6" s="26"/>
      <c r="E6" s="28"/>
      <c r="F6" s="28"/>
      <c r="G6" s="28"/>
      <c r="H6" s="28"/>
      <c r="I6" s="26"/>
      <c r="J6" s="26"/>
      <c r="K6" s="26"/>
      <c r="L6" s="28"/>
      <c r="M6" s="28"/>
      <c r="N6" s="28"/>
      <c r="O6" s="28"/>
      <c r="P6" s="1"/>
      <c r="R6" s="3"/>
      <c r="S6" s="23"/>
      <c r="T6" s="3"/>
      <c r="U6" s="29"/>
      <c r="W6" s="7"/>
      <c r="X6" s="8"/>
      <c r="Y6" s="9"/>
      <c r="Z6" s="9"/>
      <c r="AA6" s="17" t="s">
        <v>12</v>
      </c>
      <c r="AB6" s="18" t="s">
        <v>13</v>
      </c>
      <c r="AC6" s="24">
        <v>244</v>
      </c>
    </row>
    <row r="7" spans="1:30" ht="9.9499999999999993" customHeight="1">
      <c r="A7" s="1"/>
      <c r="B7" s="1"/>
      <c r="C7" s="1"/>
      <c r="D7" s="1"/>
      <c r="E7" s="1"/>
      <c r="F7" s="1"/>
      <c r="G7" s="1"/>
      <c r="H7" s="1"/>
      <c r="I7" s="1"/>
      <c r="J7" s="1"/>
      <c r="K7" s="1"/>
      <c r="L7" s="1"/>
      <c r="M7" s="1"/>
      <c r="N7" s="1"/>
      <c r="O7" s="1"/>
      <c r="P7" s="1"/>
      <c r="R7" s="3"/>
      <c r="S7" s="23"/>
      <c r="T7" s="3"/>
      <c r="U7" s="29"/>
      <c r="W7" s="7"/>
      <c r="X7" s="8"/>
      <c r="Y7" s="9"/>
      <c r="Z7" s="9"/>
      <c r="AA7" s="17" t="s">
        <v>14</v>
      </c>
      <c r="AB7" s="18" t="s">
        <v>15</v>
      </c>
    </row>
    <row r="8" spans="1:30" ht="14.25" customHeight="1">
      <c r="A8" s="1"/>
      <c r="B8" s="26" t="s">
        <v>16</v>
      </c>
      <c r="C8" s="26"/>
      <c r="D8" s="26"/>
      <c r="E8" s="30" t="s">
        <v>198</v>
      </c>
      <c r="F8" s="30"/>
      <c r="G8" s="30"/>
      <c r="H8" s="30"/>
      <c r="I8" s="30"/>
      <c r="J8" s="30"/>
      <c r="K8" s="30"/>
      <c r="L8" s="30"/>
      <c r="M8" s="30"/>
      <c r="N8" s="30"/>
      <c r="O8" s="30"/>
      <c r="P8" s="1"/>
      <c r="R8" s="3"/>
      <c r="S8" s="23"/>
      <c r="T8" s="3"/>
      <c r="U8" s="29"/>
      <c r="W8" s="7"/>
      <c r="X8" s="8"/>
      <c r="Y8" s="9"/>
      <c r="Z8" s="9"/>
      <c r="AA8" s="17" t="s">
        <v>17</v>
      </c>
      <c r="AB8" s="18" t="s">
        <v>18</v>
      </c>
    </row>
    <row r="9" spans="1:30" ht="14.25" customHeight="1">
      <c r="A9" s="1"/>
      <c r="B9" s="26"/>
      <c r="C9" s="26"/>
      <c r="D9" s="26"/>
      <c r="E9" s="31"/>
      <c r="F9" s="31"/>
      <c r="G9" s="31"/>
      <c r="H9" s="31"/>
      <c r="I9" s="31"/>
      <c r="J9" s="31"/>
      <c r="K9" s="31"/>
      <c r="L9" s="31"/>
      <c r="M9" s="31"/>
      <c r="N9" s="31"/>
      <c r="O9" s="31"/>
      <c r="P9" s="1"/>
      <c r="R9" s="3"/>
      <c r="S9" s="32"/>
      <c r="T9" s="3"/>
      <c r="U9" s="29"/>
      <c r="W9" s="7"/>
      <c r="X9" s="8"/>
      <c r="Y9" s="9"/>
      <c r="Z9" s="9"/>
      <c r="AA9" s="17" t="s">
        <v>19</v>
      </c>
      <c r="AB9" t="s">
        <v>19</v>
      </c>
      <c r="AC9" s="24">
        <v>61</v>
      </c>
    </row>
    <row r="10" spans="1:30" ht="9.75" customHeight="1">
      <c r="A10" s="1"/>
      <c r="B10" s="1"/>
      <c r="C10" s="1"/>
      <c r="D10" s="1"/>
      <c r="E10" s="1"/>
      <c r="F10" s="1"/>
      <c r="G10" s="1"/>
      <c r="H10" s="1"/>
      <c r="I10" s="1"/>
      <c r="J10" s="1"/>
      <c r="K10" s="1"/>
      <c r="L10" s="1"/>
      <c r="M10" s="1"/>
      <c r="N10" s="1"/>
      <c r="O10" s="1"/>
      <c r="P10" s="1"/>
      <c r="R10" s="33"/>
      <c r="S10" s="34"/>
      <c r="T10" s="3"/>
      <c r="U10" s="29"/>
      <c r="W10" s="7"/>
      <c r="X10" s="8"/>
      <c r="Y10" s="9"/>
      <c r="Z10" s="9"/>
      <c r="AA10" s="17" t="s">
        <v>20</v>
      </c>
      <c r="AB10" s="18" t="s">
        <v>4</v>
      </c>
      <c r="AC10" s="24">
        <v>973</v>
      </c>
      <c r="AD10" s="35"/>
    </row>
    <row r="11" spans="1:30">
      <c r="A11" s="1"/>
      <c r="B11" s="26" t="s">
        <v>21</v>
      </c>
      <c r="C11" s="26"/>
      <c r="D11" s="26"/>
      <c r="E11" s="95" t="s">
        <v>196</v>
      </c>
      <c r="F11" s="95"/>
      <c r="G11" s="95"/>
      <c r="H11" s="97" t="s">
        <v>197</v>
      </c>
      <c r="I11" s="95"/>
      <c r="J11" s="95"/>
      <c r="K11" s="26" t="s">
        <v>22</v>
      </c>
      <c r="L11" s="26"/>
      <c r="M11" s="26"/>
      <c r="N11" s="37" t="str">
        <f>R1</f>
        <v>186.Days</v>
      </c>
      <c r="O11" s="37"/>
      <c r="P11" s="1"/>
      <c r="R11" s="38"/>
      <c r="S11" s="23"/>
      <c r="T11" s="3"/>
      <c r="U11" s="29"/>
      <c r="W11" s="7"/>
      <c r="X11" s="8"/>
      <c r="Y11" s="9"/>
      <c r="Z11" s="9"/>
      <c r="AA11" s="17" t="s">
        <v>23</v>
      </c>
      <c r="AB11" s="18" t="s">
        <v>24</v>
      </c>
      <c r="AC11" s="24" t="s">
        <v>1</v>
      </c>
    </row>
    <row r="12" spans="1:30">
      <c r="A12" s="1"/>
      <c r="B12" s="26"/>
      <c r="C12" s="26"/>
      <c r="D12" s="26"/>
      <c r="E12" s="96"/>
      <c r="F12" s="96"/>
      <c r="G12" s="96"/>
      <c r="H12" s="98"/>
      <c r="I12" s="96"/>
      <c r="J12" s="96"/>
      <c r="K12" s="26"/>
      <c r="L12" s="26"/>
      <c r="M12" s="26"/>
      <c r="N12" s="40"/>
      <c r="O12" s="40"/>
      <c r="P12" s="1"/>
      <c r="R12" s="3"/>
      <c r="S12" s="41"/>
      <c r="T12" s="20"/>
      <c r="U12" s="29"/>
      <c r="W12" s="7"/>
      <c r="X12" s="8"/>
      <c r="Y12" s="9"/>
      <c r="Z12" s="9"/>
      <c r="AA12" s="17" t="s">
        <v>25</v>
      </c>
      <c r="AB12" s="18" t="s">
        <v>4</v>
      </c>
      <c r="AC12" s="24">
        <v>880</v>
      </c>
    </row>
    <row r="13" spans="1:30" ht="9.9499999999999993" customHeight="1">
      <c r="A13" s="1"/>
      <c r="B13" s="1"/>
      <c r="C13" s="1"/>
      <c r="D13" s="1"/>
      <c r="E13" s="1"/>
      <c r="F13" s="1"/>
      <c r="G13" s="1"/>
      <c r="H13" s="1"/>
      <c r="I13" s="42"/>
      <c r="J13" s="42"/>
      <c r="K13" s="42"/>
      <c r="L13" s="1"/>
      <c r="M13" s="1"/>
      <c r="N13" s="1"/>
      <c r="O13" s="1"/>
      <c r="P13" s="1"/>
      <c r="R13" s="3"/>
      <c r="S13" s="23"/>
      <c r="T13" s="3"/>
      <c r="U13" s="29"/>
      <c r="W13" s="7"/>
      <c r="X13" s="8"/>
      <c r="Y13" s="9"/>
      <c r="Z13" s="9"/>
      <c r="AA13" s="17" t="s">
        <v>26</v>
      </c>
      <c r="AB13" t="s">
        <v>27</v>
      </c>
      <c r="AC13" s="24" t="s">
        <v>28</v>
      </c>
    </row>
    <row r="14" spans="1:30">
      <c r="A14" s="1"/>
      <c r="B14" s="26" t="s">
        <v>29</v>
      </c>
      <c r="C14" s="26"/>
      <c r="D14" s="26"/>
      <c r="E14" s="36" t="s">
        <v>30</v>
      </c>
      <c r="F14" s="36"/>
      <c r="G14" s="43">
        <v>40695</v>
      </c>
      <c r="H14" s="44"/>
      <c r="I14" s="44"/>
      <c r="J14" s="45"/>
      <c r="K14" s="46" t="s">
        <v>31</v>
      </c>
      <c r="L14" s="47"/>
      <c r="M14" s="48">
        <f>IF(ISERROR(R2),S1,R2)</f>
        <v>40881</v>
      </c>
      <c r="N14" s="49"/>
      <c r="O14" s="49"/>
      <c r="P14" s="1"/>
      <c r="R14" s="3"/>
      <c r="S14" s="23"/>
      <c r="T14" s="3"/>
      <c r="U14" s="29"/>
      <c r="W14" s="7"/>
      <c r="X14" s="8"/>
      <c r="Y14" s="9"/>
      <c r="Z14" s="9"/>
      <c r="AA14" s="17" t="s">
        <v>32</v>
      </c>
      <c r="AB14" t="s">
        <v>27</v>
      </c>
      <c r="AC14" s="24">
        <v>501</v>
      </c>
    </row>
    <row r="15" spans="1:30">
      <c r="A15" s="1"/>
      <c r="B15" s="26"/>
      <c r="C15" s="26"/>
      <c r="D15" s="26"/>
      <c r="E15" s="39"/>
      <c r="F15" s="39"/>
      <c r="G15" s="50"/>
      <c r="H15" s="51"/>
      <c r="I15" s="51"/>
      <c r="J15" s="45"/>
      <c r="K15" s="39"/>
      <c r="L15" s="52"/>
      <c r="M15" s="53"/>
      <c r="N15" s="54"/>
      <c r="O15" s="54"/>
      <c r="P15" s="1"/>
      <c r="R15" s="38"/>
      <c r="S15" s="23"/>
      <c r="T15" s="3"/>
      <c r="U15" s="29"/>
      <c r="W15" s="7"/>
      <c r="X15" s="8"/>
      <c r="Y15" s="9"/>
      <c r="Z15" s="9"/>
      <c r="AA15" s="17" t="s">
        <v>33</v>
      </c>
      <c r="AB15" s="18" t="s">
        <v>13</v>
      </c>
      <c r="AC15" s="24">
        <v>229</v>
      </c>
    </row>
    <row r="16" spans="1:30" ht="9.9499999999999993" customHeight="1">
      <c r="A16" s="1"/>
      <c r="B16" s="55"/>
      <c r="C16" s="55"/>
      <c r="D16" s="55"/>
      <c r="E16" s="56"/>
      <c r="F16" s="56"/>
      <c r="G16" s="57"/>
      <c r="H16" s="57"/>
      <c r="I16" s="57"/>
      <c r="J16" s="58"/>
      <c r="K16" s="59"/>
      <c r="L16" s="59"/>
      <c r="M16" s="57"/>
      <c r="N16" s="57"/>
      <c r="O16" s="57"/>
      <c r="P16" s="1"/>
      <c r="R16" s="3"/>
      <c r="S16" s="23"/>
      <c r="T16" s="3"/>
      <c r="U16" s="29"/>
      <c r="W16" s="7"/>
      <c r="X16" s="8"/>
      <c r="Y16" s="9"/>
      <c r="Z16" s="9"/>
      <c r="AA16" s="17" t="s">
        <v>34</v>
      </c>
      <c r="AB16" s="18" t="s">
        <v>4</v>
      </c>
      <c r="AC16" s="24">
        <v>975</v>
      </c>
    </row>
    <row r="17" spans="1:29" ht="14.25" customHeight="1">
      <c r="A17" s="1"/>
      <c r="B17" s="26" t="s">
        <v>35</v>
      </c>
      <c r="C17" s="26"/>
      <c r="D17" s="26"/>
      <c r="E17" s="60" t="s">
        <v>190</v>
      </c>
      <c r="F17" s="27"/>
      <c r="G17" s="27"/>
      <c r="H17" s="61"/>
      <c r="I17" s="62" t="s">
        <v>191</v>
      </c>
      <c r="J17" s="62"/>
      <c r="K17" s="62"/>
      <c r="L17" s="59"/>
      <c r="M17" s="62" t="s">
        <v>192</v>
      </c>
      <c r="N17" s="62"/>
      <c r="O17" s="62"/>
      <c r="P17" s="1"/>
      <c r="R17" s="3"/>
      <c r="S17" s="23"/>
      <c r="T17" s="3"/>
      <c r="U17" s="29"/>
      <c r="W17" s="7"/>
      <c r="X17" s="8"/>
      <c r="Y17" s="9"/>
      <c r="Z17" s="9"/>
      <c r="AA17" s="17" t="s">
        <v>36</v>
      </c>
      <c r="AB17" s="18" t="s">
        <v>37</v>
      </c>
      <c r="AC17" s="24">
        <v>591</v>
      </c>
    </row>
    <row r="18" spans="1:29" ht="14.25" customHeight="1">
      <c r="A18" s="1"/>
      <c r="B18" s="26"/>
      <c r="C18" s="26"/>
      <c r="D18" s="26"/>
      <c r="E18" s="63"/>
      <c r="F18" s="63"/>
      <c r="G18" s="63"/>
      <c r="H18" s="61"/>
      <c r="I18" s="64"/>
      <c r="J18" s="64"/>
      <c r="K18" s="64"/>
      <c r="L18" s="59"/>
      <c r="M18" s="64"/>
      <c r="N18" s="64"/>
      <c r="O18" s="64"/>
      <c r="P18" s="1"/>
      <c r="R18" s="3"/>
      <c r="S18" s="23"/>
      <c r="T18" s="3"/>
      <c r="U18" s="29"/>
      <c r="W18" s="7"/>
      <c r="X18" s="8"/>
      <c r="Y18" s="9"/>
      <c r="Z18" s="9"/>
      <c r="AA18" s="17" t="s">
        <v>38</v>
      </c>
      <c r="AB18" s="18" t="s">
        <v>13</v>
      </c>
    </row>
    <row r="19" spans="1:29" ht="9.9499999999999993" customHeight="1">
      <c r="A19" s="1"/>
      <c r="B19" s="1"/>
      <c r="C19" s="1"/>
      <c r="D19" s="1"/>
      <c r="E19" s="1"/>
      <c r="F19" s="1"/>
      <c r="G19" s="65"/>
      <c r="H19" s="1"/>
      <c r="I19" s="1"/>
      <c r="J19" s="1"/>
      <c r="K19" s="1"/>
      <c r="L19" s="1"/>
      <c r="M19" s="1"/>
      <c r="N19" s="1"/>
      <c r="O19" s="1"/>
      <c r="P19" s="1"/>
      <c r="R19" s="3"/>
      <c r="S19" s="23"/>
      <c r="T19" s="3"/>
      <c r="U19" s="29"/>
      <c r="W19" s="7"/>
      <c r="X19" s="8"/>
      <c r="Y19" s="9"/>
      <c r="Z19" s="9"/>
      <c r="AA19" s="17" t="s">
        <v>39</v>
      </c>
      <c r="AB19" s="18" t="s">
        <v>37</v>
      </c>
      <c r="AC19" s="24">
        <v>55</v>
      </c>
    </row>
    <row r="20" spans="1:29" ht="15" customHeight="1">
      <c r="A20" s="1"/>
      <c r="B20" s="26" t="s">
        <v>40</v>
      </c>
      <c r="C20" s="26"/>
      <c r="D20" s="26"/>
      <c r="E20" s="36" t="s">
        <v>41</v>
      </c>
      <c r="F20" s="47"/>
      <c r="G20" s="30" t="s">
        <v>193</v>
      </c>
      <c r="H20" s="30"/>
      <c r="I20" s="30"/>
      <c r="J20" s="30"/>
      <c r="K20" s="66" t="s">
        <v>42</v>
      </c>
      <c r="L20" s="67"/>
      <c r="M20" s="68" t="s">
        <v>176</v>
      </c>
      <c r="N20" s="69"/>
      <c r="O20" s="69"/>
      <c r="P20" s="1"/>
      <c r="R20" s="3"/>
      <c r="S20" s="23"/>
      <c r="T20" s="3"/>
      <c r="U20" s="29"/>
      <c r="W20" s="7"/>
      <c r="X20" s="8"/>
      <c r="Y20" s="9"/>
      <c r="Z20" s="9"/>
      <c r="AA20" s="17" t="s">
        <v>43</v>
      </c>
      <c r="AB20" s="18" t="s">
        <v>4</v>
      </c>
      <c r="AC20" s="24">
        <v>673</v>
      </c>
    </row>
    <row r="21" spans="1:29" ht="14.85" customHeight="1">
      <c r="A21" s="1"/>
      <c r="B21" s="26"/>
      <c r="C21" s="26"/>
      <c r="D21" s="26"/>
      <c r="E21" s="39"/>
      <c r="F21" s="52"/>
      <c r="G21" s="31"/>
      <c r="H21" s="31"/>
      <c r="I21" s="31"/>
      <c r="J21" s="31"/>
      <c r="K21" s="70" t="s">
        <v>44</v>
      </c>
      <c r="L21" s="71"/>
      <c r="M21" s="72" t="str">
        <f>IF(AB1=0,"",AB1)</f>
        <v>Asia</v>
      </c>
      <c r="N21" s="73"/>
      <c r="O21" s="73"/>
      <c r="P21" s="1"/>
      <c r="R21" s="3"/>
      <c r="S21" s="23"/>
      <c r="T21" s="3"/>
      <c r="U21" s="29"/>
      <c r="W21" s="7"/>
      <c r="X21" s="8"/>
      <c r="Y21" s="9"/>
      <c r="Z21" s="9"/>
      <c r="AA21" s="17" t="s">
        <v>45</v>
      </c>
      <c r="AB21" s="18" t="s">
        <v>13</v>
      </c>
      <c r="AC21" s="24">
        <v>257</v>
      </c>
    </row>
    <row r="22" spans="1:29" ht="9.9499999999999993" customHeight="1">
      <c r="A22" s="1"/>
      <c r="B22" s="1"/>
      <c r="C22" s="1"/>
      <c r="D22" s="1"/>
      <c r="E22" s="1"/>
      <c r="F22" s="1"/>
      <c r="G22" s="1"/>
      <c r="H22" s="1"/>
      <c r="I22" s="1"/>
      <c r="J22" s="1"/>
      <c r="K22" s="1"/>
      <c r="L22" s="1"/>
      <c r="M22" s="1"/>
      <c r="N22" s="1"/>
      <c r="O22" s="1"/>
      <c r="P22" s="1"/>
      <c r="R22" s="3"/>
      <c r="S22" s="23"/>
      <c r="U22" s="29"/>
      <c r="W22" s="7"/>
      <c r="X22" s="8"/>
      <c r="Y22" s="9"/>
      <c r="Z22" s="9"/>
      <c r="AA22" s="17" t="s">
        <v>46</v>
      </c>
      <c r="AB22" s="18" t="s">
        <v>4</v>
      </c>
      <c r="AC22" s="24">
        <v>855</v>
      </c>
    </row>
    <row r="23" spans="1:29" ht="14.25" customHeight="1">
      <c r="A23" s="1"/>
      <c r="B23" s="42"/>
      <c r="C23" s="42"/>
      <c r="D23" s="42"/>
      <c r="E23" s="36" t="s">
        <v>47</v>
      </c>
      <c r="F23" s="36"/>
      <c r="G23" s="36"/>
      <c r="H23" s="74"/>
      <c r="I23" s="75"/>
      <c r="J23" s="76"/>
      <c r="K23" s="77"/>
      <c r="L23" s="74"/>
      <c r="M23" s="75"/>
      <c r="N23" s="76"/>
      <c r="O23" s="76"/>
      <c r="P23" s="1"/>
      <c r="R23" s="78"/>
      <c r="S23" s="23"/>
      <c r="T23" s="79"/>
      <c r="U23" s="29"/>
      <c r="W23" s="7"/>
      <c r="X23" s="8"/>
      <c r="Y23" s="9"/>
      <c r="Z23" s="9"/>
      <c r="AA23" s="17" t="s">
        <v>48</v>
      </c>
      <c r="AB23" s="18" t="s">
        <v>13</v>
      </c>
      <c r="AC23" s="24">
        <v>237</v>
      </c>
    </row>
    <row r="24" spans="1:29" ht="14.25" customHeight="1">
      <c r="A24" s="1"/>
      <c r="B24" s="42"/>
      <c r="C24" s="42"/>
      <c r="D24" s="42"/>
      <c r="E24" s="39"/>
      <c r="F24" s="39"/>
      <c r="G24" s="39"/>
      <c r="H24" s="80"/>
      <c r="I24" s="81"/>
      <c r="J24" s="82"/>
      <c r="K24" s="83"/>
      <c r="L24" s="74"/>
      <c r="M24" s="81"/>
      <c r="N24" s="82"/>
      <c r="O24" s="82"/>
      <c r="P24" s="1"/>
      <c r="R24" s="3"/>
      <c r="S24" s="23"/>
      <c r="U24" s="29"/>
      <c r="W24" s="7"/>
      <c r="X24" s="8"/>
      <c r="Y24" s="9"/>
      <c r="Z24" s="9"/>
      <c r="AA24" s="17" t="s">
        <v>49</v>
      </c>
      <c r="AB24" s="84" t="s">
        <v>27</v>
      </c>
      <c r="AC24" s="24">
        <v>1</v>
      </c>
    </row>
    <row r="25" spans="1:29" ht="9.9499999999999993" customHeight="1">
      <c r="A25" s="1"/>
      <c r="B25" s="1"/>
      <c r="C25" s="1"/>
      <c r="D25" s="1"/>
      <c r="E25" s="1"/>
      <c r="F25" s="1"/>
      <c r="G25" s="1"/>
      <c r="H25" s="1"/>
      <c r="I25" s="1"/>
      <c r="J25" s="1"/>
      <c r="K25" s="1"/>
      <c r="L25" s="1"/>
      <c r="M25" s="1"/>
      <c r="N25" s="1"/>
      <c r="O25" s="1"/>
      <c r="P25" s="1"/>
      <c r="R25" s="3"/>
      <c r="S25" s="3"/>
      <c r="U25" s="29"/>
      <c r="W25" s="7"/>
      <c r="X25" s="8"/>
      <c r="Y25" s="9"/>
      <c r="Z25" s="9"/>
      <c r="AA25" s="17" t="s">
        <v>50</v>
      </c>
      <c r="AB25" s="18" t="s">
        <v>13</v>
      </c>
      <c r="AC25" s="24">
        <v>238</v>
      </c>
    </row>
    <row r="26" spans="1:29" ht="14.25" customHeight="1">
      <c r="A26" s="1"/>
      <c r="B26" s="1"/>
      <c r="C26" s="1"/>
      <c r="D26" s="1"/>
      <c r="E26" s="36" t="s">
        <v>51</v>
      </c>
      <c r="F26" s="36"/>
      <c r="G26" s="36"/>
      <c r="H26" s="85" t="s">
        <v>194</v>
      </c>
      <c r="I26" s="86"/>
      <c r="J26" s="86"/>
      <c r="K26" s="86"/>
      <c r="L26" s="86"/>
      <c r="M26" s="86"/>
      <c r="N26" s="86"/>
      <c r="O26" s="86"/>
      <c r="P26" s="1"/>
      <c r="U26" s="29"/>
      <c r="W26" s="7"/>
      <c r="X26" s="8"/>
      <c r="Y26" s="9"/>
      <c r="Z26" s="9"/>
      <c r="AA26" s="17" t="s">
        <v>52</v>
      </c>
      <c r="AB26" s="18" t="s">
        <v>13</v>
      </c>
      <c r="AC26" s="24">
        <v>236</v>
      </c>
    </row>
    <row r="27" spans="1:29" ht="14.25" customHeight="1">
      <c r="A27" s="1"/>
      <c r="B27" s="1"/>
      <c r="C27" s="1"/>
      <c r="D27" s="1"/>
      <c r="E27" s="39"/>
      <c r="F27" s="39"/>
      <c r="G27" s="39"/>
      <c r="H27" s="87"/>
      <c r="I27" s="88"/>
      <c r="J27" s="88"/>
      <c r="K27" s="88"/>
      <c r="L27" s="88"/>
      <c r="M27" s="88"/>
      <c r="N27" s="88"/>
      <c r="O27" s="88"/>
      <c r="P27" s="1"/>
      <c r="U27" s="29"/>
      <c r="W27" s="7"/>
      <c r="X27" s="8"/>
      <c r="Y27" s="9"/>
      <c r="Z27" s="9"/>
      <c r="AA27" s="17" t="s">
        <v>53</v>
      </c>
      <c r="AB27" s="18" t="s">
        <v>13</v>
      </c>
      <c r="AC27" s="24">
        <v>235</v>
      </c>
    </row>
    <row r="28" spans="1:29" ht="9.9499999999999993" customHeight="1">
      <c r="A28" s="1"/>
      <c r="B28" s="1"/>
      <c r="C28" s="1"/>
      <c r="D28" s="1"/>
      <c r="E28" s="1"/>
      <c r="F28" s="1"/>
      <c r="G28" s="1"/>
      <c r="H28" s="1"/>
      <c r="I28" s="1"/>
      <c r="J28" s="1"/>
      <c r="K28" s="1"/>
      <c r="L28" s="1"/>
      <c r="M28" s="1"/>
      <c r="N28" s="1"/>
      <c r="O28" s="1"/>
      <c r="P28" s="1"/>
      <c r="U28" s="29"/>
      <c r="W28" s="7"/>
      <c r="X28" s="8"/>
      <c r="Y28" s="9"/>
      <c r="Z28" s="9"/>
      <c r="AA28" s="17" t="s">
        <v>54</v>
      </c>
      <c r="AB28" s="18" t="s">
        <v>8</v>
      </c>
      <c r="AC28" s="24" t="s">
        <v>1</v>
      </c>
    </row>
    <row r="29" spans="1:29" ht="14.25" customHeight="1">
      <c r="A29" s="1"/>
      <c r="B29" s="1"/>
      <c r="C29" s="1"/>
      <c r="D29" s="1"/>
      <c r="E29" s="36" t="s">
        <v>55</v>
      </c>
      <c r="F29" s="36"/>
      <c r="G29" s="36"/>
      <c r="H29" s="89" t="s">
        <v>195</v>
      </c>
      <c r="I29" s="30"/>
      <c r="J29" s="30"/>
      <c r="K29" s="30"/>
      <c r="L29" s="30"/>
      <c r="M29" s="30"/>
      <c r="N29" s="30"/>
      <c r="O29" s="30"/>
      <c r="P29" s="1"/>
      <c r="U29" s="29"/>
      <c r="W29" s="7"/>
      <c r="X29" s="8"/>
      <c r="Y29" s="9"/>
      <c r="Z29" s="9"/>
      <c r="AA29" s="17" t="s">
        <v>56</v>
      </c>
      <c r="AB29" s="18" t="s">
        <v>37</v>
      </c>
    </row>
    <row r="30" spans="1:29" ht="14.25" customHeight="1">
      <c r="A30" s="1"/>
      <c r="B30" s="1"/>
      <c r="C30" s="1"/>
      <c r="D30" s="1"/>
      <c r="E30" s="39"/>
      <c r="F30" s="39"/>
      <c r="G30" s="39"/>
      <c r="H30" s="90"/>
      <c r="I30" s="31"/>
      <c r="J30" s="31"/>
      <c r="K30" s="31"/>
      <c r="L30" s="31"/>
      <c r="M30" s="31"/>
      <c r="N30" s="31"/>
      <c r="O30" s="31"/>
      <c r="P30" s="1"/>
      <c r="U30" s="29"/>
      <c r="W30" s="7"/>
      <c r="X30" s="8"/>
      <c r="Y30" s="9"/>
      <c r="Z30" s="9"/>
      <c r="AA30" s="17" t="s">
        <v>57</v>
      </c>
      <c r="AB30" s="18" t="s">
        <v>4</v>
      </c>
      <c r="AC30" s="24">
        <v>86</v>
      </c>
    </row>
    <row r="31" spans="1:29" ht="18" customHeight="1">
      <c r="A31" s="1"/>
      <c r="B31" s="42"/>
      <c r="C31" s="42"/>
      <c r="D31" s="99"/>
      <c r="E31" s="99"/>
      <c r="F31" s="99"/>
      <c r="G31" s="99"/>
      <c r="H31" s="99"/>
      <c r="I31" s="99"/>
      <c r="J31" s="99"/>
      <c r="K31" s="99"/>
      <c r="L31" s="99"/>
      <c r="M31" s="99"/>
      <c r="N31" s="99"/>
      <c r="O31" s="101" t="s">
        <v>199</v>
      </c>
      <c r="P31" s="1"/>
      <c r="U31" s="29"/>
      <c r="W31" s="7"/>
      <c r="X31" s="8"/>
      <c r="Y31" s="9"/>
      <c r="Z31" s="9"/>
      <c r="AA31" s="17" t="s">
        <v>58</v>
      </c>
      <c r="AB31" s="18" t="s">
        <v>37</v>
      </c>
      <c r="AC31" s="24">
        <v>57</v>
      </c>
    </row>
    <row r="32" spans="1:29" ht="15.75" customHeight="1">
      <c r="A32" s="1"/>
      <c r="B32" s="42"/>
      <c r="C32" s="42"/>
      <c r="D32" s="100" t="s">
        <v>200</v>
      </c>
      <c r="E32" s="100"/>
      <c r="F32" s="100"/>
      <c r="G32" s="100"/>
      <c r="H32" s="100"/>
      <c r="I32" s="100"/>
      <c r="J32" s="100"/>
      <c r="K32" s="100"/>
      <c r="L32" s="100"/>
      <c r="M32" s="100"/>
      <c r="N32" s="100"/>
      <c r="O32" s="100"/>
      <c r="P32" s="1"/>
      <c r="U32" s="29"/>
      <c r="W32" s="7"/>
      <c r="X32" s="8"/>
      <c r="Y32" s="9"/>
      <c r="Z32" s="9"/>
      <c r="AA32" s="17" t="s">
        <v>59</v>
      </c>
      <c r="AB32" s="18" t="s">
        <v>13</v>
      </c>
      <c r="AC32" s="24">
        <v>269</v>
      </c>
    </row>
    <row r="33" spans="1:29" ht="21.75" customHeight="1">
      <c r="A33" s="1"/>
      <c r="B33" s="42"/>
      <c r="C33" s="42"/>
      <c r="D33" s="100"/>
      <c r="E33" s="100"/>
      <c r="F33" s="100"/>
      <c r="G33" s="100"/>
      <c r="H33" s="100"/>
      <c r="I33" s="100"/>
      <c r="J33" s="100"/>
      <c r="K33" s="100"/>
      <c r="L33" s="100"/>
      <c r="M33" s="100"/>
      <c r="N33" s="100"/>
      <c r="O33" s="100"/>
      <c r="P33" s="1"/>
      <c r="U33" s="29"/>
      <c r="W33" s="7"/>
      <c r="X33" s="8"/>
      <c r="Y33" s="9"/>
      <c r="Z33" s="9"/>
      <c r="AA33" s="17" t="s">
        <v>60</v>
      </c>
      <c r="AB33" s="18" t="s">
        <v>13</v>
      </c>
    </row>
    <row r="34" spans="1:29" ht="27.75" customHeight="1">
      <c r="A34" s="102" t="s">
        <v>201</v>
      </c>
      <c r="B34" s="102"/>
      <c r="C34" s="102"/>
      <c r="D34" s="102"/>
      <c r="E34" s="102"/>
      <c r="F34" s="102"/>
      <c r="G34" s="102"/>
      <c r="H34" s="102"/>
      <c r="I34" s="102"/>
      <c r="J34" s="102"/>
      <c r="K34" s="102"/>
      <c r="L34" s="102"/>
      <c r="M34" s="102"/>
      <c r="N34" s="102"/>
      <c r="O34" s="102"/>
      <c r="P34" s="1"/>
      <c r="U34" s="29"/>
      <c r="W34" s="7"/>
      <c r="X34" s="8"/>
      <c r="Y34" s="9"/>
      <c r="Z34" s="9"/>
      <c r="AA34" s="17" t="s">
        <v>61</v>
      </c>
      <c r="AB34" s="18" t="s">
        <v>24</v>
      </c>
    </row>
    <row r="35" spans="1:29" hidden="1">
      <c r="U35" s="29"/>
      <c r="W35" s="7"/>
      <c r="X35" s="8"/>
      <c r="Y35" s="9"/>
      <c r="Z35" s="9"/>
      <c r="AA35" s="17" t="s">
        <v>62</v>
      </c>
      <c r="AB35" s="84" t="s">
        <v>27</v>
      </c>
      <c r="AC35" s="24">
        <v>243</v>
      </c>
    </row>
    <row r="36" spans="1:29" hidden="1">
      <c r="U36" s="29"/>
      <c r="W36" s="7"/>
      <c r="X36" s="8"/>
      <c r="Y36" s="9"/>
      <c r="Z36" s="9"/>
      <c r="AA36" s="17" t="s">
        <v>63</v>
      </c>
      <c r="AB36" s="84" t="s">
        <v>27</v>
      </c>
      <c r="AC36" s="24">
        <v>53</v>
      </c>
    </row>
    <row r="37" spans="1:29" hidden="1">
      <c r="U37" s="29"/>
      <c r="W37" s="7"/>
      <c r="X37" s="8"/>
      <c r="Y37" s="9"/>
      <c r="Z37" s="9"/>
      <c r="AA37" s="17" t="s">
        <v>64</v>
      </c>
      <c r="AB37" s="18" t="s">
        <v>4</v>
      </c>
      <c r="AC37" s="24">
        <v>357</v>
      </c>
    </row>
    <row r="38" spans="1:29" hidden="1">
      <c r="U38" s="29"/>
      <c r="W38" s="7"/>
      <c r="X38" s="8"/>
      <c r="Y38" s="9"/>
      <c r="Z38" s="9"/>
      <c r="AA38" s="17" t="s">
        <v>65</v>
      </c>
      <c r="AB38" s="18" t="s">
        <v>6</v>
      </c>
      <c r="AC38" s="24">
        <v>45</v>
      </c>
    </row>
    <row r="39" spans="1:29" hidden="1">
      <c r="U39" s="29"/>
      <c r="W39" s="7"/>
      <c r="X39" s="8"/>
      <c r="Y39" s="9"/>
      <c r="Z39" s="9"/>
      <c r="AA39" s="17" t="s">
        <v>66</v>
      </c>
      <c r="AB39" s="84" t="s">
        <v>27</v>
      </c>
      <c r="AC39" s="24" t="s">
        <v>67</v>
      </c>
    </row>
    <row r="40" spans="1:29" hidden="1">
      <c r="U40" s="29"/>
      <c r="W40" s="7"/>
      <c r="X40" s="8"/>
      <c r="Y40" s="9"/>
      <c r="Z40" s="9"/>
      <c r="AA40" s="17" t="s">
        <v>68</v>
      </c>
      <c r="AB40" s="84" t="s">
        <v>27</v>
      </c>
      <c r="AC40" s="24" t="s">
        <v>69</v>
      </c>
    </row>
    <row r="41" spans="1:29" hidden="1">
      <c r="U41" s="29"/>
      <c r="W41" s="7"/>
      <c r="X41" s="8"/>
      <c r="Y41" s="9"/>
      <c r="Z41" s="9"/>
      <c r="AA41" s="17" t="s">
        <v>70</v>
      </c>
      <c r="AB41" s="18" t="s">
        <v>37</v>
      </c>
      <c r="AC41" s="24">
        <v>593</v>
      </c>
    </row>
    <row r="42" spans="1:29" hidden="1">
      <c r="U42" s="29"/>
      <c r="W42" s="29"/>
      <c r="X42" s="22"/>
      <c r="Z42" s="9"/>
      <c r="AA42" s="17" t="s">
        <v>71</v>
      </c>
      <c r="AB42" s="18" t="s">
        <v>13</v>
      </c>
    </row>
    <row r="43" spans="1:29" hidden="1">
      <c r="U43" s="29"/>
      <c r="W43" s="29"/>
      <c r="X43" s="22"/>
      <c r="Z43" s="9"/>
      <c r="AA43" s="17" t="s">
        <v>72</v>
      </c>
      <c r="AB43" s="18" t="s">
        <v>13</v>
      </c>
      <c r="AC43" s="24">
        <v>291</v>
      </c>
    </row>
    <row r="44" spans="1:29" hidden="1">
      <c r="U44" s="29"/>
      <c r="W44" s="29"/>
      <c r="X44" s="22"/>
      <c r="Z44" s="9"/>
      <c r="AA44" s="17" t="s">
        <v>73</v>
      </c>
      <c r="AB44" s="18" t="s">
        <v>6</v>
      </c>
      <c r="AC44" s="24">
        <v>372</v>
      </c>
    </row>
    <row r="45" spans="1:29" hidden="1">
      <c r="U45" s="29"/>
      <c r="W45" s="29"/>
      <c r="X45" s="22"/>
      <c r="Z45" s="9"/>
      <c r="AA45" s="17" t="s">
        <v>74</v>
      </c>
      <c r="AB45" s="18" t="s">
        <v>13</v>
      </c>
      <c r="AC45" s="24">
        <v>251</v>
      </c>
    </row>
    <row r="46" spans="1:29" hidden="1">
      <c r="U46" s="29"/>
      <c r="W46" s="29"/>
      <c r="X46" s="22"/>
      <c r="Z46" s="9"/>
      <c r="AA46" s="17" t="s">
        <v>75</v>
      </c>
      <c r="AB46" s="18" t="s">
        <v>6</v>
      </c>
      <c r="AC46" s="24">
        <v>358</v>
      </c>
    </row>
    <row r="47" spans="1:29" hidden="1">
      <c r="U47" s="29"/>
      <c r="W47" s="29"/>
      <c r="X47" s="22"/>
      <c r="Z47" s="9"/>
      <c r="AA47" s="17" t="s">
        <v>76</v>
      </c>
      <c r="AB47" s="18" t="s">
        <v>6</v>
      </c>
      <c r="AC47" s="24">
        <v>33</v>
      </c>
    </row>
    <row r="48" spans="1:29" hidden="1">
      <c r="U48" s="29"/>
      <c r="W48" s="29"/>
      <c r="X48" s="22"/>
      <c r="Z48" s="9"/>
      <c r="AA48" s="17" t="s">
        <v>77</v>
      </c>
      <c r="AB48" s="18" t="s">
        <v>37</v>
      </c>
    </row>
    <row r="49" spans="21:29" hidden="1">
      <c r="U49" s="29"/>
      <c r="W49" s="29"/>
      <c r="X49" s="22"/>
      <c r="Z49" s="9"/>
      <c r="AA49" s="17" t="s">
        <v>78</v>
      </c>
      <c r="AB49" s="18" t="s">
        <v>24</v>
      </c>
    </row>
    <row r="50" spans="21:29" hidden="1">
      <c r="U50" s="29"/>
      <c r="W50" s="29"/>
      <c r="X50" s="22"/>
      <c r="Z50" s="9"/>
      <c r="AA50" s="17" t="s">
        <v>79</v>
      </c>
      <c r="AB50" s="18" t="s">
        <v>13</v>
      </c>
      <c r="AC50" s="24">
        <v>241</v>
      </c>
    </row>
    <row r="51" spans="21:29" hidden="1">
      <c r="U51" s="29"/>
      <c r="W51" s="29"/>
      <c r="X51" s="22"/>
      <c r="Z51" s="9"/>
      <c r="AA51" s="17" t="s">
        <v>80</v>
      </c>
      <c r="AB51" s="18" t="s">
        <v>4</v>
      </c>
      <c r="AC51" s="24">
        <v>995</v>
      </c>
    </row>
    <row r="52" spans="21:29" hidden="1">
      <c r="U52" s="29"/>
      <c r="W52" s="29"/>
      <c r="X52" s="22"/>
      <c r="Z52" s="9"/>
      <c r="AA52" s="17" t="s">
        <v>81</v>
      </c>
      <c r="AB52" s="18" t="s">
        <v>6</v>
      </c>
      <c r="AC52" s="24">
        <v>49</v>
      </c>
    </row>
    <row r="53" spans="21:29" hidden="1">
      <c r="U53" s="29"/>
      <c r="W53" s="29"/>
      <c r="X53" s="22"/>
      <c r="Z53" s="9"/>
      <c r="AA53" s="17" t="s">
        <v>82</v>
      </c>
      <c r="AB53" s="18" t="s">
        <v>13</v>
      </c>
      <c r="AC53" s="24">
        <v>233</v>
      </c>
    </row>
    <row r="54" spans="21:29" hidden="1">
      <c r="U54" s="29"/>
      <c r="W54" s="29"/>
      <c r="X54" s="22"/>
      <c r="Z54" s="9"/>
      <c r="AA54" s="17" t="s">
        <v>83</v>
      </c>
      <c r="AB54" s="18" t="s">
        <v>6</v>
      </c>
      <c r="AC54" s="24" t="s">
        <v>84</v>
      </c>
    </row>
    <row r="55" spans="21:29" hidden="1">
      <c r="U55" s="29"/>
      <c r="W55" s="29"/>
      <c r="X55" s="22"/>
      <c r="Z55" s="9"/>
      <c r="AA55" s="17" t="s">
        <v>85</v>
      </c>
      <c r="AB55" s="18" t="s">
        <v>6</v>
      </c>
      <c r="AC55" s="24">
        <v>30</v>
      </c>
    </row>
    <row r="56" spans="21:29" hidden="1">
      <c r="U56" s="29"/>
      <c r="W56" s="29"/>
      <c r="X56" s="22"/>
      <c r="Z56" s="9"/>
      <c r="AA56" s="17" t="s">
        <v>86</v>
      </c>
      <c r="AB56" s="84" t="s">
        <v>27</v>
      </c>
      <c r="AC56" s="24">
        <v>299</v>
      </c>
    </row>
    <row r="57" spans="21:29" hidden="1">
      <c r="U57" s="29"/>
      <c r="W57" s="29"/>
      <c r="X57" s="22"/>
      <c r="Z57" s="9"/>
      <c r="AA57" s="17" t="s">
        <v>87</v>
      </c>
      <c r="AB57" s="84" t="s">
        <v>27</v>
      </c>
      <c r="AC57" s="24" t="s">
        <v>88</v>
      </c>
    </row>
    <row r="58" spans="21:29" hidden="1">
      <c r="U58" s="29"/>
      <c r="W58" s="29"/>
      <c r="X58" s="22"/>
      <c r="Z58" s="9"/>
      <c r="AA58" s="17" t="s">
        <v>89</v>
      </c>
      <c r="AB58" s="18" t="s">
        <v>24</v>
      </c>
    </row>
    <row r="59" spans="21:29" hidden="1">
      <c r="U59" s="29"/>
      <c r="W59" s="29"/>
      <c r="X59" s="22"/>
      <c r="Z59" s="9"/>
      <c r="AA59" s="17" t="s">
        <v>90</v>
      </c>
      <c r="AB59" s="18" t="s">
        <v>13</v>
      </c>
      <c r="AC59" s="24">
        <v>224</v>
      </c>
    </row>
    <row r="60" spans="21:29" hidden="1">
      <c r="U60" s="29"/>
      <c r="W60" s="29"/>
      <c r="X60" s="22"/>
      <c r="Z60" s="9"/>
      <c r="AA60" s="17" t="s">
        <v>91</v>
      </c>
      <c r="AB60" s="84" t="s">
        <v>27</v>
      </c>
      <c r="AC60" s="24">
        <v>509</v>
      </c>
    </row>
    <row r="61" spans="21:29" hidden="1">
      <c r="U61" s="29"/>
      <c r="W61" s="29"/>
      <c r="X61" s="22"/>
      <c r="Z61" s="9"/>
      <c r="AA61" s="17" t="s">
        <v>92</v>
      </c>
      <c r="AB61" s="84" t="s">
        <v>27</v>
      </c>
      <c r="AC61" s="24">
        <v>504</v>
      </c>
    </row>
    <row r="62" spans="21:29" hidden="1">
      <c r="U62" s="29"/>
      <c r="W62" s="29"/>
      <c r="X62" s="22"/>
      <c r="Z62" s="9"/>
      <c r="AA62" s="17" t="s">
        <v>93</v>
      </c>
      <c r="AB62" s="18" t="s">
        <v>94</v>
      </c>
    </row>
    <row r="63" spans="21:29" hidden="1">
      <c r="U63" s="29"/>
      <c r="W63" s="29"/>
      <c r="X63" s="22"/>
      <c r="Z63" s="9"/>
      <c r="AA63" s="17" t="s">
        <v>95</v>
      </c>
      <c r="AB63" s="18" t="s">
        <v>6</v>
      </c>
      <c r="AC63" s="24">
        <v>36</v>
      </c>
    </row>
    <row r="64" spans="21:29" ht="15.75" hidden="1">
      <c r="U64" s="29"/>
      <c r="W64" s="29"/>
      <c r="X64" s="22"/>
      <c r="Z64" s="91"/>
      <c r="AA64" s="17" t="s">
        <v>96</v>
      </c>
      <c r="AB64" s="18" t="s">
        <v>4</v>
      </c>
      <c r="AC64" s="24">
        <v>91</v>
      </c>
    </row>
    <row r="65" spans="21:29" ht="15.75" hidden="1">
      <c r="U65" s="29"/>
      <c r="W65" s="29"/>
      <c r="X65" s="22"/>
      <c r="Z65" s="91"/>
      <c r="AA65" s="17" t="s">
        <v>97</v>
      </c>
      <c r="AB65" s="18" t="s">
        <v>4</v>
      </c>
      <c r="AC65" s="24">
        <v>62</v>
      </c>
    </row>
    <row r="66" spans="21:29" ht="15.75" hidden="1">
      <c r="U66" s="29"/>
      <c r="W66" s="29"/>
      <c r="X66" s="22"/>
      <c r="Z66" s="91"/>
      <c r="AA66" s="17" t="s">
        <v>98</v>
      </c>
      <c r="AB66" s="18" t="s">
        <v>4</v>
      </c>
    </row>
    <row r="67" spans="21:29" ht="15.75" hidden="1">
      <c r="U67" s="29"/>
      <c r="W67" s="29"/>
      <c r="X67" s="22"/>
      <c r="Z67" s="91"/>
      <c r="AA67" s="17" t="s">
        <v>99</v>
      </c>
      <c r="AB67" s="18" t="s">
        <v>4</v>
      </c>
      <c r="AC67" s="24">
        <v>98</v>
      </c>
    </row>
    <row r="68" spans="21:29" ht="15.75" hidden="1">
      <c r="U68" s="29"/>
      <c r="W68" s="29"/>
      <c r="X68" s="22"/>
      <c r="Z68" s="91"/>
      <c r="AA68" s="17" t="s">
        <v>100</v>
      </c>
      <c r="AB68" s="18" t="s">
        <v>6</v>
      </c>
      <c r="AC68" s="24">
        <v>353</v>
      </c>
    </row>
    <row r="69" spans="21:29" ht="15.75" hidden="1">
      <c r="U69" s="29"/>
      <c r="W69" s="29"/>
      <c r="X69" s="22"/>
      <c r="Z69" s="91"/>
      <c r="AA69" s="17" t="s">
        <v>101</v>
      </c>
      <c r="AB69" s="18" t="s">
        <v>4</v>
      </c>
      <c r="AC69" s="24">
        <v>972</v>
      </c>
    </row>
    <row r="70" spans="21:29" ht="15.75" hidden="1">
      <c r="U70" s="29"/>
      <c r="W70" s="29"/>
      <c r="X70" s="22"/>
      <c r="Z70" s="91"/>
      <c r="AA70" s="17" t="s">
        <v>102</v>
      </c>
      <c r="AB70" s="18" t="s">
        <v>6</v>
      </c>
      <c r="AC70" s="24">
        <v>39</v>
      </c>
    </row>
    <row r="71" spans="21:29" ht="15.75" hidden="1">
      <c r="U71" s="29"/>
      <c r="W71" s="29"/>
      <c r="X71" s="22"/>
      <c r="Z71" s="91"/>
      <c r="AA71" s="17" t="s">
        <v>103</v>
      </c>
      <c r="AB71" s="84" t="s">
        <v>27</v>
      </c>
      <c r="AC71" s="24" t="s">
        <v>104</v>
      </c>
    </row>
    <row r="72" spans="21:29" ht="15.75" hidden="1">
      <c r="U72" s="29"/>
      <c r="W72" s="29"/>
      <c r="X72" s="22"/>
      <c r="Z72" s="91"/>
      <c r="AA72" s="17" t="s">
        <v>105</v>
      </c>
      <c r="AB72" s="18" t="s">
        <v>4</v>
      </c>
      <c r="AC72" s="24">
        <v>81</v>
      </c>
    </row>
    <row r="73" spans="21:29" ht="15.75" hidden="1">
      <c r="U73" s="29"/>
      <c r="W73" s="29"/>
      <c r="X73" s="22"/>
      <c r="Z73" s="91"/>
      <c r="AA73" s="17" t="s">
        <v>106</v>
      </c>
      <c r="AB73" s="18" t="s">
        <v>24</v>
      </c>
    </row>
    <row r="74" spans="21:29" ht="15.75" hidden="1">
      <c r="U74" s="29"/>
      <c r="W74" s="29"/>
      <c r="X74" s="22"/>
      <c r="Z74" s="91"/>
      <c r="AA74" s="17" t="s">
        <v>107</v>
      </c>
      <c r="AB74" s="18" t="s">
        <v>6</v>
      </c>
    </row>
    <row r="75" spans="21:29" ht="15.75" hidden="1">
      <c r="U75" s="29"/>
      <c r="W75" s="29"/>
      <c r="X75" s="22"/>
      <c r="Z75" s="91"/>
      <c r="AA75" s="17" t="s">
        <v>108</v>
      </c>
      <c r="AB75" s="18" t="s">
        <v>4</v>
      </c>
      <c r="AC75" s="24">
        <v>962</v>
      </c>
    </row>
    <row r="76" spans="21:29" ht="15.75" hidden="1">
      <c r="U76" s="29"/>
      <c r="W76" s="29"/>
      <c r="X76" s="22"/>
      <c r="Z76" s="91"/>
      <c r="AA76" s="17" t="s">
        <v>109</v>
      </c>
      <c r="AB76" s="18" t="s">
        <v>13</v>
      </c>
      <c r="AC76" s="24">
        <v>254</v>
      </c>
    </row>
    <row r="77" spans="21:29" ht="15.75" hidden="1">
      <c r="U77" s="29"/>
      <c r="W77" s="29"/>
      <c r="X77" s="22"/>
      <c r="Z77" s="91"/>
      <c r="AA77" s="17" t="s">
        <v>110</v>
      </c>
      <c r="AB77" s="18" t="s">
        <v>24</v>
      </c>
    </row>
    <row r="78" spans="21:29" ht="15.75" hidden="1">
      <c r="U78" s="29"/>
      <c r="W78" s="29"/>
      <c r="X78" s="22"/>
      <c r="Z78" s="91"/>
      <c r="AA78" s="17" t="s">
        <v>111</v>
      </c>
      <c r="AB78" s="18" t="s">
        <v>24</v>
      </c>
      <c r="AC78" s="24">
        <v>686</v>
      </c>
    </row>
    <row r="79" spans="21:29" ht="15.75" hidden="1">
      <c r="U79" s="29"/>
      <c r="W79" s="29"/>
      <c r="X79" s="22"/>
      <c r="Z79" s="91"/>
      <c r="AA79" s="17" t="s">
        <v>112</v>
      </c>
      <c r="AB79" s="18" t="s">
        <v>4</v>
      </c>
      <c r="AC79" s="24">
        <v>850</v>
      </c>
    </row>
    <row r="80" spans="21:29" ht="15.75" hidden="1">
      <c r="U80" s="29"/>
      <c r="W80" s="29"/>
      <c r="X80" s="22"/>
      <c r="Z80" s="91"/>
      <c r="AA80" s="17" t="s">
        <v>113</v>
      </c>
      <c r="AB80" s="18" t="s">
        <v>4</v>
      </c>
      <c r="AC80" s="24">
        <v>965</v>
      </c>
    </row>
    <row r="81" spans="21:29" ht="15.75" hidden="1">
      <c r="U81" s="29"/>
      <c r="W81" s="29"/>
      <c r="X81" s="22"/>
      <c r="Z81" s="91"/>
      <c r="AA81" s="17" t="s">
        <v>114</v>
      </c>
      <c r="AB81" s="18" t="s">
        <v>4</v>
      </c>
      <c r="AC81" s="24">
        <v>856</v>
      </c>
    </row>
    <row r="82" spans="21:29" ht="15.75" hidden="1">
      <c r="U82" s="29"/>
      <c r="W82" s="29"/>
      <c r="X82" s="22"/>
      <c r="Z82" s="91"/>
      <c r="AA82" s="17" t="s">
        <v>115</v>
      </c>
      <c r="AB82" s="18" t="s">
        <v>6</v>
      </c>
      <c r="AC82" s="24">
        <v>371</v>
      </c>
    </row>
    <row r="83" spans="21:29" ht="15.75" hidden="1">
      <c r="U83" s="29"/>
      <c r="W83" s="29"/>
      <c r="X83" s="22"/>
      <c r="Z83" s="91"/>
      <c r="AA83" s="17" t="s">
        <v>116</v>
      </c>
      <c r="AB83" s="18" t="s">
        <v>4</v>
      </c>
      <c r="AC83" s="24">
        <v>961</v>
      </c>
    </row>
    <row r="84" spans="21:29" ht="15.75" hidden="1">
      <c r="U84" s="29"/>
      <c r="W84" s="29"/>
      <c r="X84" s="22"/>
      <c r="Z84" s="91"/>
      <c r="AA84" s="17" t="s">
        <v>117</v>
      </c>
      <c r="AB84" s="18" t="s">
        <v>13</v>
      </c>
      <c r="AC84" s="24">
        <v>231</v>
      </c>
    </row>
    <row r="85" spans="21:29" ht="15.75" hidden="1">
      <c r="U85" s="29"/>
      <c r="W85" s="29"/>
      <c r="X85" s="22"/>
      <c r="Z85" s="91"/>
      <c r="AA85" s="17" t="s">
        <v>118</v>
      </c>
      <c r="AB85" s="18" t="s">
        <v>13</v>
      </c>
      <c r="AC85" s="24">
        <v>218</v>
      </c>
    </row>
    <row r="86" spans="21:29" ht="15.75" hidden="1">
      <c r="U86" s="29"/>
      <c r="W86" s="29"/>
      <c r="X86" s="22"/>
      <c r="Z86" s="91"/>
      <c r="AA86" s="17" t="s">
        <v>119</v>
      </c>
      <c r="AB86" s="18" t="s">
        <v>6</v>
      </c>
      <c r="AC86" s="24">
        <v>423</v>
      </c>
    </row>
    <row r="87" spans="21:29" ht="15.75" hidden="1">
      <c r="U87" s="29"/>
      <c r="W87" s="29"/>
      <c r="X87" s="22"/>
      <c r="Z87" s="91"/>
      <c r="AA87" s="17" t="s">
        <v>120</v>
      </c>
      <c r="AB87" s="18" t="s">
        <v>6</v>
      </c>
      <c r="AC87" s="24">
        <v>352</v>
      </c>
    </row>
    <row r="88" spans="21:29" ht="15.75" hidden="1">
      <c r="U88" s="29"/>
      <c r="W88" s="29"/>
      <c r="X88" s="22"/>
      <c r="Z88" s="91"/>
      <c r="AA88" s="17" t="s">
        <v>121</v>
      </c>
      <c r="AB88" s="18" t="s">
        <v>4</v>
      </c>
      <c r="AC88" s="24">
        <v>853</v>
      </c>
    </row>
    <row r="89" spans="21:29" ht="15.75" hidden="1">
      <c r="U89" s="29"/>
      <c r="W89" s="29"/>
      <c r="X89" s="22"/>
      <c r="Z89" s="91"/>
      <c r="AA89" s="17" t="s">
        <v>122</v>
      </c>
      <c r="AB89" s="18" t="s">
        <v>13</v>
      </c>
      <c r="AC89" s="24">
        <v>265</v>
      </c>
    </row>
    <row r="90" spans="21:29" ht="15.75" hidden="1">
      <c r="U90" s="29"/>
      <c r="W90" s="29"/>
      <c r="X90" s="22"/>
      <c r="Z90" s="91"/>
      <c r="AA90" s="17" t="s">
        <v>123</v>
      </c>
      <c r="AB90" s="18" t="s">
        <v>4</v>
      </c>
      <c r="AC90" s="24">
        <v>60</v>
      </c>
    </row>
    <row r="91" spans="21:29" ht="15.75" hidden="1">
      <c r="U91" s="29"/>
      <c r="W91" s="29"/>
      <c r="X91" s="22"/>
      <c r="Z91" s="91"/>
      <c r="AA91" s="17" t="s">
        <v>124</v>
      </c>
      <c r="AB91" s="18" t="s">
        <v>4</v>
      </c>
      <c r="AC91" s="24">
        <v>960</v>
      </c>
    </row>
    <row r="92" spans="21:29" ht="15.75" hidden="1">
      <c r="U92" s="29"/>
      <c r="W92" s="29"/>
      <c r="X92" s="22"/>
      <c r="Z92" s="91"/>
      <c r="AA92" s="17" t="s">
        <v>125</v>
      </c>
      <c r="AB92" s="18" t="s">
        <v>13</v>
      </c>
      <c r="AC92" s="24">
        <v>223</v>
      </c>
    </row>
    <row r="93" spans="21:29" ht="15.75" hidden="1">
      <c r="U93" s="29"/>
      <c r="W93" s="29"/>
      <c r="X93" s="22"/>
      <c r="Z93" s="91"/>
      <c r="AA93" s="17" t="s">
        <v>126</v>
      </c>
      <c r="AB93" s="18" t="s">
        <v>6</v>
      </c>
      <c r="AC93" s="24">
        <v>356</v>
      </c>
    </row>
    <row r="94" spans="21:29" ht="15.75" hidden="1">
      <c r="U94" s="29"/>
      <c r="W94" s="29"/>
      <c r="X94" s="22"/>
      <c r="Z94" s="91"/>
      <c r="AA94" s="17" t="s">
        <v>127</v>
      </c>
      <c r="AB94" s="18" t="s">
        <v>24</v>
      </c>
      <c r="AC94" s="24">
        <v>692</v>
      </c>
    </row>
    <row r="95" spans="21:29" ht="15.75" hidden="1">
      <c r="U95" s="29"/>
      <c r="W95" s="29"/>
      <c r="X95" s="22"/>
      <c r="Z95" s="91"/>
      <c r="AA95" s="17" t="s">
        <v>128</v>
      </c>
      <c r="AB95" s="18" t="s">
        <v>4</v>
      </c>
      <c r="AC95" s="24">
        <v>977</v>
      </c>
    </row>
    <row r="96" spans="21:29" ht="15.75" hidden="1">
      <c r="U96" s="29"/>
      <c r="W96" s="29"/>
      <c r="X96" s="22"/>
      <c r="Z96" s="91"/>
      <c r="AA96" s="17" t="s">
        <v>129</v>
      </c>
      <c r="AB96" s="18" t="s">
        <v>6</v>
      </c>
      <c r="AC96" s="24">
        <v>31</v>
      </c>
    </row>
    <row r="97" spans="21:29" ht="15.75" hidden="1">
      <c r="U97" s="29"/>
      <c r="W97" s="29"/>
      <c r="X97" s="22"/>
      <c r="Z97" s="91"/>
      <c r="AA97" s="17" t="s">
        <v>130</v>
      </c>
      <c r="AB97" s="18" t="s">
        <v>24</v>
      </c>
      <c r="AC97" s="24">
        <v>64</v>
      </c>
    </row>
    <row r="98" spans="21:29" ht="15.75" hidden="1">
      <c r="U98" s="29"/>
      <c r="W98" s="29"/>
      <c r="X98" s="22"/>
      <c r="Z98" s="91"/>
      <c r="AA98" s="17" t="s">
        <v>131</v>
      </c>
      <c r="AB98" s="18" t="s">
        <v>13</v>
      </c>
      <c r="AC98" s="24">
        <v>227</v>
      </c>
    </row>
    <row r="99" spans="21:29" ht="15.75" hidden="1">
      <c r="U99" s="29"/>
      <c r="W99" s="29"/>
      <c r="X99" s="22"/>
      <c r="Z99" s="91"/>
      <c r="AA99" s="17" t="s">
        <v>132</v>
      </c>
      <c r="AB99" s="18" t="s">
        <v>13</v>
      </c>
      <c r="AC99" s="24">
        <v>234</v>
      </c>
    </row>
    <row r="100" spans="21:29" ht="15.75" hidden="1">
      <c r="U100" s="29"/>
      <c r="W100" s="29"/>
      <c r="X100" s="22"/>
      <c r="Z100" s="91"/>
      <c r="AA100" s="17" t="s">
        <v>133</v>
      </c>
      <c r="AB100" s="18" t="s">
        <v>24</v>
      </c>
    </row>
    <row r="101" spans="21:29" ht="15.75" hidden="1">
      <c r="U101" s="29"/>
      <c r="W101" s="29"/>
      <c r="X101" s="22"/>
      <c r="Z101" s="91"/>
      <c r="AA101" s="17" t="s">
        <v>134</v>
      </c>
      <c r="AB101" s="18" t="s">
        <v>4</v>
      </c>
      <c r="AC101" s="24">
        <v>850</v>
      </c>
    </row>
    <row r="102" spans="21:29" ht="15.75" hidden="1">
      <c r="U102" s="29"/>
      <c r="W102" s="29"/>
      <c r="X102" s="22"/>
      <c r="Z102" s="91"/>
      <c r="AA102" s="17" t="s">
        <v>135</v>
      </c>
      <c r="AB102" s="18" t="s">
        <v>6</v>
      </c>
      <c r="AC102" s="24">
        <v>47</v>
      </c>
    </row>
    <row r="103" spans="21:29" ht="15.75" hidden="1">
      <c r="U103" s="29"/>
      <c r="W103" s="29"/>
      <c r="X103" s="22"/>
      <c r="Z103" s="91"/>
      <c r="AA103" s="17" t="s">
        <v>136</v>
      </c>
      <c r="AB103" s="18" t="s">
        <v>4</v>
      </c>
      <c r="AC103" s="24">
        <v>968</v>
      </c>
    </row>
    <row r="104" spans="21:29" ht="15.75" hidden="1">
      <c r="U104" s="29"/>
      <c r="W104" s="29"/>
      <c r="X104" s="22"/>
      <c r="Z104" s="91"/>
      <c r="AA104" s="17" t="s">
        <v>137</v>
      </c>
      <c r="AB104" s="18" t="s">
        <v>4</v>
      </c>
      <c r="AC104" s="24">
        <v>92</v>
      </c>
    </row>
    <row r="105" spans="21:29" ht="15.75" hidden="1">
      <c r="U105" s="29"/>
      <c r="W105" s="29"/>
      <c r="X105" s="22"/>
      <c r="Z105" s="91"/>
      <c r="AA105" s="17" t="s">
        <v>138</v>
      </c>
      <c r="AB105" s="18" t="s">
        <v>24</v>
      </c>
      <c r="AC105" s="24">
        <v>980</v>
      </c>
    </row>
    <row r="106" spans="21:29" ht="15.75" hidden="1">
      <c r="U106" s="29"/>
      <c r="W106" s="29"/>
      <c r="X106" s="22"/>
      <c r="Z106" s="91"/>
      <c r="AA106" s="17" t="s">
        <v>139</v>
      </c>
      <c r="AB106" t="s">
        <v>24</v>
      </c>
    </row>
    <row r="107" spans="21:29" ht="15.75" hidden="1">
      <c r="U107" s="29"/>
      <c r="W107" s="29"/>
      <c r="X107" s="22"/>
      <c r="Z107" s="91"/>
      <c r="AA107" s="17" t="s">
        <v>140</v>
      </c>
      <c r="AB107" s="84" t="s">
        <v>27</v>
      </c>
      <c r="AC107" s="24">
        <v>507</v>
      </c>
    </row>
    <row r="108" spans="21:29" ht="15.75" hidden="1">
      <c r="U108" s="29"/>
      <c r="W108" s="29"/>
      <c r="X108" s="22"/>
      <c r="Z108" s="91"/>
      <c r="AA108" s="17" t="s">
        <v>141</v>
      </c>
      <c r="AB108" s="18" t="s">
        <v>37</v>
      </c>
      <c r="AC108" s="24">
        <v>51</v>
      </c>
    </row>
    <row r="109" spans="21:29" ht="15.75" hidden="1">
      <c r="U109" s="29"/>
      <c r="W109" s="29"/>
      <c r="X109" s="22"/>
      <c r="Z109" s="91"/>
      <c r="AA109" s="17" t="s">
        <v>142</v>
      </c>
      <c r="AB109" s="18" t="s">
        <v>6</v>
      </c>
      <c r="AC109" s="24">
        <v>48</v>
      </c>
    </row>
    <row r="110" spans="21:29" ht="15.75" hidden="1">
      <c r="U110" s="29"/>
      <c r="W110" s="29"/>
      <c r="X110" s="22"/>
      <c r="Z110" s="91"/>
      <c r="AA110" s="17" t="s">
        <v>143</v>
      </c>
      <c r="AB110" s="18" t="s">
        <v>6</v>
      </c>
      <c r="AC110" s="24">
        <v>351</v>
      </c>
    </row>
    <row r="111" spans="21:29" ht="15.75" hidden="1">
      <c r="U111" s="29"/>
      <c r="W111" s="29"/>
      <c r="X111" s="22"/>
      <c r="Z111" s="91"/>
      <c r="AA111" s="17" t="s">
        <v>144</v>
      </c>
      <c r="AB111" s="18" t="s">
        <v>4</v>
      </c>
      <c r="AC111" s="24">
        <v>974</v>
      </c>
    </row>
    <row r="112" spans="21:29" ht="15.75" hidden="1">
      <c r="U112" s="29"/>
      <c r="W112" s="29"/>
      <c r="X112" s="22"/>
      <c r="Z112" s="91"/>
      <c r="AA112" s="17" t="s">
        <v>145</v>
      </c>
      <c r="AB112" s="18" t="s">
        <v>6</v>
      </c>
      <c r="AC112" s="24">
        <v>40</v>
      </c>
    </row>
    <row r="113" spans="21:29" ht="15.75" hidden="1">
      <c r="U113" s="29"/>
      <c r="W113" s="29"/>
      <c r="X113" s="22"/>
      <c r="Z113" s="91"/>
      <c r="AA113" s="17" t="s">
        <v>146</v>
      </c>
      <c r="AB113" s="18" t="s">
        <v>147</v>
      </c>
      <c r="AC113" s="24">
        <v>7</v>
      </c>
    </row>
    <row r="114" spans="21:29" ht="15.75" hidden="1">
      <c r="U114" s="29"/>
      <c r="W114" s="29"/>
      <c r="X114" s="22"/>
      <c r="Z114" s="91"/>
      <c r="AA114" s="17" t="s">
        <v>148</v>
      </c>
      <c r="AB114" s="18" t="s">
        <v>13</v>
      </c>
      <c r="AC114" s="24">
        <v>250</v>
      </c>
    </row>
    <row r="115" spans="21:29" ht="15.75" hidden="1">
      <c r="U115" s="29"/>
      <c r="W115" s="29"/>
      <c r="X115" s="22"/>
      <c r="Z115" s="91"/>
      <c r="AA115" s="17" t="s">
        <v>149</v>
      </c>
      <c r="AB115" t="s">
        <v>150</v>
      </c>
    </row>
    <row r="116" spans="21:29" ht="15.75" hidden="1">
      <c r="U116" s="29"/>
      <c r="W116" s="29"/>
      <c r="X116" s="22"/>
      <c r="Z116" s="91"/>
      <c r="AA116" s="17" t="s">
        <v>151</v>
      </c>
      <c r="AB116" s="18" t="s">
        <v>24</v>
      </c>
      <c r="AC116" s="24">
        <v>685</v>
      </c>
    </row>
    <row r="117" spans="21:29" ht="15.75" hidden="1">
      <c r="U117" s="29"/>
      <c r="W117" s="29"/>
      <c r="X117" s="22"/>
      <c r="Z117" s="91"/>
      <c r="AA117" s="17" t="s">
        <v>152</v>
      </c>
      <c r="AB117" s="18" t="s">
        <v>6</v>
      </c>
      <c r="AC117" s="24">
        <v>378</v>
      </c>
    </row>
    <row r="118" spans="21:29" ht="15.75" hidden="1">
      <c r="U118" s="29"/>
      <c r="W118" s="29"/>
      <c r="X118" s="22"/>
      <c r="Z118" s="91"/>
      <c r="AA118" s="17" t="s">
        <v>153</v>
      </c>
      <c r="AB118" s="18" t="s">
        <v>4</v>
      </c>
      <c r="AC118" s="24">
        <v>966</v>
      </c>
    </row>
    <row r="119" spans="21:29" ht="15.75" hidden="1">
      <c r="U119" s="29"/>
      <c r="W119" s="29"/>
      <c r="X119" s="22"/>
      <c r="Z119" s="91"/>
      <c r="AA119" s="17" t="s">
        <v>154</v>
      </c>
      <c r="AB119" s="18" t="s">
        <v>13</v>
      </c>
      <c r="AC119" s="24">
        <v>221</v>
      </c>
    </row>
    <row r="120" spans="21:29" ht="15.75" hidden="1">
      <c r="U120" s="29"/>
      <c r="W120" s="29"/>
      <c r="X120" s="22"/>
      <c r="Z120" s="91"/>
      <c r="AA120" s="17" t="s">
        <v>155</v>
      </c>
      <c r="AB120" s="18" t="s">
        <v>6</v>
      </c>
      <c r="AC120" s="24">
        <v>381</v>
      </c>
    </row>
    <row r="121" spans="21:29" ht="15.75" hidden="1">
      <c r="U121" s="29"/>
      <c r="W121" s="29"/>
      <c r="X121" s="22"/>
      <c r="Z121" s="91"/>
      <c r="AA121" s="17" t="s">
        <v>156</v>
      </c>
      <c r="AB121" s="18" t="s">
        <v>13</v>
      </c>
      <c r="AC121" s="24">
        <v>232</v>
      </c>
    </row>
    <row r="122" spans="21:29" ht="15.75" hidden="1">
      <c r="U122" s="29"/>
      <c r="W122" s="29"/>
      <c r="X122" s="22"/>
      <c r="Z122" s="91"/>
      <c r="AA122" s="17" t="s">
        <v>157</v>
      </c>
      <c r="AB122" s="18" t="s">
        <v>6</v>
      </c>
      <c r="AC122" s="24">
        <v>421</v>
      </c>
    </row>
    <row r="123" spans="21:29" ht="15.75" hidden="1">
      <c r="U123" s="29"/>
      <c r="W123" s="29"/>
      <c r="X123" s="22"/>
      <c r="Z123" s="91"/>
      <c r="AA123" s="17" t="s">
        <v>158</v>
      </c>
      <c r="AB123" s="18" t="s">
        <v>6</v>
      </c>
      <c r="AC123" s="24">
        <v>386</v>
      </c>
    </row>
    <row r="124" spans="21:29" ht="15.75" hidden="1">
      <c r="U124" s="29"/>
      <c r="W124" s="29"/>
      <c r="X124" s="22"/>
      <c r="Z124" s="91"/>
      <c r="AA124" s="17" t="s">
        <v>159</v>
      </c>
      <c r="AB124" s="18" t="s">
        <v>13</v>
      </c>
      <c r="AC124" s="24">
        <v>252</v>
      </c>
    </row>
    <row r="125" spans="21:29" ht="15.75" hidden="1">
      <c r="U125" s="29"/>
      <c r="W125" s="29"/>
      <c r="X125" s="22"/>
      <c r="Z125" s="91"/>
      <c r="AA125" s="17" t="s">
        <v>160</v>
      </c>
      <c r="AB125" s="18" t="s">
        <v>13</v>
      </c>
      <c r="AC125" s="24">
        <v>27</v>
      </c>
    </row>
    <row r="126" spans="21:29" ht="15.75" hidden="1">
      <c r="U126" s="29"/>
      <c r="W126" s="29"/>
      <c r="X126" s="22"/>
      <c r="Z126" s="91"/>
      <c r="AA126" s="17" t="s">
        <v>161</v>
      </c>
      <c r="AB126" s="18" t="s">
        <v>6</v>
      </c>
      <c r="AC126" s="24">
        <v>34</v>
      </c>
    </row>
    <row r="127" spans="21:29" ht="15.75" hidden="1">
      <c r="U127" s="29"/>
      <c r="W127" s="29"/>
      <c r="X127" s="22"/>
      <c r="Z127" s="91"/>
      <c r="AA127" s="17" t="s">
        <v>162</v>
      </c>
      <c r="AB127" s="18" t="s">
        <v>13</v>
      </c>
      <c r="AC127" s="24">
        <v>249</v>
      </c>
    </row>
    <row r="128" spans="21:29" ht="15.75" hidden="1">
      <c r="U128" s="29"/>
      <c r="W128" s="29"/>
      <c r="X128" s="22"/>
      <c r="Z128" s="91"/>
      <c r="AA128" s="17" t="s">
        <v>163</v>
      </c>
      <c r="AB128" s="18" t="s">
        <v>37</v>
      </c>
      <c r="AC128" s="24">
        <v>597</v>
      </c>
    </row>
    <row r="129" spans="21:29" ht="15.75" hidden="1">
      <c r="U129" s="29"/>
      <c r="W129" s="29"/>
      <c r="X129" s="22"/>
      <c r="Z129" s="91"/>
      <c r="AA129" s="17" t="s">
        <v>164</v>
      </c>
      <c r="AB129" s="18" t="s">
        <v>6</v>
      </c>
    </row>
    <row r="130" spans="21:29" ht="15.75" hidden="1">
      <c r="U130" s="29"/>
      <c r="W130" s="29"/>
      <c r="X130" s="22"/>
      <c r="Z130" s="91"/>
      <c r="AA130" s="17" t="s">
        <v>165</v>
      </c>
      <c r="AB130" s="18" t="s">
        <v>4</v>
      </c>
      <c r="AC130" s="24">
        <v>963</v>
      </c>
    </row>
    <row r="131" spans="21:29" ht="15.75" hidden="1">
      <c r="U131" s="29"/>
      <c r="W131" s="29"/>
      <c r="X131" s="22"/>
      <c r="Z131" s="91"/>
      <c r="AA131" s="17" t="s">
        <v>166</v>
      </c>
      <c r="AB131" s="18" t="s">
        <v>4</v>
      </c>
      <c r="AC131" s="24">
        <v>886</v>
      </c>
    </row>
    <row r="132" spans="21:29" ht="15.75" hidden="1">
      <c r="U132" s="29"/>
      <c r="W132" s="29"/>
      <c r="X132" s="22"/>
      <c r="Z132" s="91"/>
      <c r="AA132" s="17" t="s">
        <v>167</v>
      </c>
      <c r="AB132" s="18" t="s">
        <v>4</v>
      </c>
      <c r="AC132" s="24">
        <v>992</v>
      </c>
    </row>
    <row r="133" spans="21:29" ht="15.75" hidden="1">
      <c r="U133" s="29"/>
      <c r="W133" s="29"/>
      <c r="X133" s="22"/>
      <c r="Z133" s="91"/>
      <c r="AA133" s="17" t="s">
        <v>168</v>
      </c>
      <c r="AB133" s="18" t="s">
        <v>13</v>
      </c>
      <c r="AC133" s="24">
        <v>255</v>
      </c>
    </row>
    <row r="134" spans="21:29" ht="15.75" hidden="1">
      <c r="U134" s="29"/>
      <c r="W134" s="29"/>
      <c r="X134" s="22"/>
      <c r="Z134" s="91"/>
      <c r="AA134" s="17" t="s">
        <v>169</v>
      </c>
      <c r="AB134" s="18" t="s">
        <v>4</v>
      </c>
      <c r="AC134" s="24">
        <v>66</v>
      </c>
    </row>
    <row r="135" spans="21:29" ht="15.75" hidden="1">
      <c r="U135" s="29"/>
      <c r="W135" s="29"/>
      <c r="X135" s="22"/>
      <c r="Z135" s="91"/>
      <c r="AA135" s="17" t="s">
        <v>170</v>
      </c>
      <c r="AB135" s="18" t="s">
        <v>13</v>
      </c>
      <c r="AC135" s="24">
        <v>228</v>
      </c>
    </row>
    <row r="136" spans="21:29" ht="15.75" hidden="1">
      <c r="U136" s="29"/>
      <c r="W136" s="29"/>
      <c r="X136" s="22"/>
      <c r="Z136" s="91"/>
      <c r="AA136" s="17" t="s">
        <v>171</v>
      </c>
      <c r="AB136" s="18" t="s">
        <v>24</v>
      </c>
    </row>
    <row r="137" spans="21:29" ht="15.75" hidden="1">
      <c r="U137" s="29"/>
      <c r="W137" s="29"/>
      <c r="X137" s="22"/>
      <c r="Z137" s="91"/>
      <c r="AA137" s="17" t="s">
        <v>172</v>
      </c>
      <c r="AB137" s="18" t="s">
        <v>24</v>
      </c>
      <c r="AC137" s="24">
        <v>676</v>
      </c>
    </row>
    <row r="138" spans="21:29" ht="15.75" hidden="1">
      <c r="U138" s="29"/>
      <c r="W138" s="29"/>
      <c r="X138" s="22"/>
      <c r="Z138" s="91"/>
      <c r="AA138" s="17" t="s">
        <v>173</v>
      </c>
      <c r="AB138" s="18" t="s">
        <v>13</v>
      </c>
      <c r="AC138" s="24">
        <v>216</v>
      </c>
    </row>
    <row r="139" spans="21:29" ht="15.75" hidden="1">
      <c r="U139" s="29"/>
      <c r="W139" s="29"/>
      <c r="X139" s="22"/>
      <c r="Z139" s="91"/>
      <c r="AA139" s="17" t="s">
        <v>174</v>
      </c>
      <c r="AB139" s="18" t="s">
        <v>147</v>
      </c>
      <c r="AC139" s="24">
        <v>90</v>
      </c>
    </row>
    <row r="140" spans="21:29" ht="15.75" hidden="1">
      <c r="U140" s="29"/>
      <c r="W140" s="29"/>
      <c r="X140" s="22"/>
      <c r="Z140" s="91"/>
      <c r="AA140" s="17" t="s">
        <v>175</v>
      </c>
      <c r="AB140" s="18" t="s">
        <v>24</v>
      </c>
      <c r="AC140" s="24">
        <v>688</v>
      </c>
    </row>
    <row r="141" spans="21:29" ht="15.75" hidden="1">
      <c r="U141" s="29"/>
      <c r="W141" s="29"/>
      <c r="X141" s="22"/>
      <c r="Z141" s="91"/>
      <c r="AA141" s="17" t="s">
        <v>176</v>
      </c>
      <c r="AB141" s="18" t="s">
        <v>4</v>
      </c>
      <c r="AC141" s="24">
        <v>971</v>
      </c>
    </row>
    <row r="142" spans="21:29" ht="15.75" hidden="1">
      <c r="U142" s="29"/>
      <c r="W142" s="29"/>
      <c r="X142" s="22"/>
      <c r="Z142" s="91"/>
      <c r="AA142" s="17" t="s">
        <v>177</v>
      </c>
      <c r="AB142" s="18" t="s">
        <v>6</v>
      </c>
      <c r="AC142" s="24">
        <v>44</v>
      </c>
    </row>
    <row r="143" spans="21:29" ht="15.75" hidden="1">
      <c r="U143" s="29"/>
      <c r="W143" s="29"/>
      <c r="X143" s="22"/>
      <c r="Z143" s="91"/>
      <c r="AA143" s="17" t="s">
        <v>178</v>
      </c>
      <c r="AB143" s="84" t="s">
        <v>27</v>
      </c>
      <c r="AC143" s="24">
        <v>1</v>
      </c>
    </row>
    <row r="144" spans="21:29" ht="15.75" hidden="1">
      <c r="U144" s="29"/>
      <c r="W144" s="29"/>
      <c r="X144" s="22"/>
      <c r="Z144" s="91"/>
      <c r="AA144" s="17" t="s">
        <v>179</v>
      </c>
      <c r="AB144" s="18" t="s">
        <v>37</v>
      </c>
      <c r="AC144" s="24">
        <v>598</v>
      </c>
    </row>
    <row r="145" spans="21:29" ht="15.75" hidden="1">
      <c r="U145" s="29"/>
      <c r="W145" s="29"/>
      <c r="X145" s="22"/>
      <c r="Z145" s="91"/>
      <c r="AA145" s="17" t="s">
        <v>180</v>
      </c>
      <c r="AB145" s="18" t="s">
        <v>24</v>
      </c>
      <c r="AC145" s="24">
        <v>678</v>
      </c>
    </row>
    <row r="146" spans="21:29" ht="15.75" hidden="1">
      <c r="U146" s="29"/>
      <c r="W146" s="29"/>
      <c r="X146" s="22"/>
      <c r="Z146" s="91"/>
      <c r="AA146" s="17" t="s">
        <v>181</v>
      </c>
      <c r="AB146" s="18" t="s">
        <v>6</v>
      </c>
    </row>
    <row r="147" spans="21:29" ht="15.75" hidden="1">
      <c r="U147" s="29"/>
      <c r="W147" s="29"/>
      <c r="X147" s="22"/>
      <c r="Z147" s="91"/>
      <c r="AA147" s="17" t="s">
        <v>182</v>
      </c>
      <c r="AB147" s="18" t="s">
        <v>4</v>
      </c>
      <c r="AC147" s="24">
        <v>84</v>
      </c>
    </row>
    <row r="148" spans="21:29" ht="15.75" hidden="1">
      <c r="U148" s="29"/>
      <c r="W148" s="29"/>
      <c r="X148" s="22"/>
      <c r="Z148" s="91"/>
      <c r="AA148" s="17" t="s">
        <v>183</v>
      </c>
      <c r="AB148" s="18" t="s">
        <v>18</v>
      </c>
    </row>
    <row r="149" spans="21:29" ht="15.75" hidden="1">
      <c r="U149" s="29"/>
      <c r="W149" s="29"/>
      <c r="X149" s="22"/>
      <c r="Z149" s="91"/>
      <c r="AA149" s="17" t="s">
        <v>184</v>
      </c>
      <c r="AB149" s="18" t="s">
        <v>24</v>
      </c>
    </row>
    <row r="150" spans="21:29" ht="15.75" hidden="1">
      <c r="U150" s="29"/>
      <c r="W150" s="29"/>
      <c r="X150" s="22"/>
      <c r="Z150" s="91"/>
      <c r="AA150" s="17" t="s">
        <v>185</v>
      </c>
      <c r="AB150" s="18" t="s">
        <v>4</v>
      </c>
      <c r="AC150" s="24">
        <v>967</v>
      </c>
    </row>
    <row r="151" spans="21:29" ht="15.75" hidden="1">
      <c r="U151" s="29"/>
      <c r="W151" s="29"/>
      <c r="X151" s="22"/>
      <c r="Z151" s="91"/>
      <c r="AA151" s="17" t="s">
        <v>186</v>
      </c>
      <c r="AB151" s="18" t="s">
        <v>13</v>
      </c>
      <c r="AC151" s="24">
        <v>260</v>
      </c>
    </row>
    <row r="152" spans="21:29" ht="15.75" hidden="1">
      <c r="U152" s="29"/>
      <c r="Z152" s="91"/>
      <c r="AA152" s="17" t="s">
        <v>187</v>
      </c>
      <c r="AB152" s="18" t="s">
        <v>13</v>
      </c>
      <c r="AC152" s="24">
        <v>263</v>
      </c>
    </row>
    <row r="153" spans="21:29" ht="15.75" hidden="1">
      <c r="U153" s="29"/>
      <c r="Z153" s="91"/>
      <c r="AA153" s="92"/>
      <c r="AB153" s="93"/>
    </row>
    <row r="154" spans="21:29" ht="15.75" hidden="1">
      <c r="U154" s="3"/>
      <c r="Z154" s="91"/>
      <c r="AA154" s="92"/>
      <c r="AB154" s="93"/>
    </row>
    <row r="155" spans="21:29" ht="15.75" hidden="1">
      <c r="U155" s="3"/>
      <c r="Z155" s="91"/>
      <c r="AA155" s="92"/>
      <c r="AB155" s="93"/>
    </row>
    <row r="156" spans="21:29" ht="15.75" hidden="1">
      <c r="U156" s="3"/>
      <c r="Z156" s="91"/>
      <c r="AA156" s="92"/>
      <c r="AB156" s="93"/>
    </row>
    <row r="157" spans="21:29" ht="15.75" hidden="1">
      <c r="U157" s="3"/>
      <c r="Z157" s="91"/>
      <c r="AA157" s="92"/>
      <c r="AB157" s="93"/>
    </row>
    <row r="158" spans="21:29" ht="15.75" hidden="1">
      <c r="U158" s="3"/>
      <c r="Z158" s="91"/>
      <c r="AA158" s="92"/>
      <c r="AB158" s="93"/>
    </row>
    <row r="159" spans="21:29" ht="15.75" hidden="1">
      <c r="U159" s="3"/>
      <c r="Z159" s="91"/>
      <c r="AA159" s="92"/>
      <c r="AB159" s="93"/>
    </row>
    <row r="160" spans="21:29" ht="15.75" hidden="1">
      <c r="U160" s="3"/>
      <c r="Z160" s="91"/>
      <c r="AA160" s="92"/>
      <c r="AB160" s="93"/>
    </row>
    <row r="161" spans="21:28" ht="15.75" hidden="1">
      <c r="U161" s="3"/>
      <c r="Z161" s="91"/>
      <c r="AA161" s="92"/>
      <c r="AB161" s="93"/>
    </row>
    <row r="162" spans="21:28" ht="15.75" hidden="1">
      <c r="U162" s="3"/>
      <c r="Z162" s="91"/>
      <c r="AA162" s="92"/>
      <c r="AB162" s="93"/>
    </row>
    <row r="163" spans="21:28" ht="15.75" hidden="1">
      <c r="U163" s="3"/>
      <c r="Z163" s="91"/>
      <c r="AA163" s="92"/>
      <c r="AB163" s="93"/>
    </row>
    <row r="164" spans="21:28" ht="15.75" hidden="1">
      <c r="U164" s="3"/>
      <c r="Z164" s="91"/>
      <c r="AA164" s="92"/>
      <c r="AB164" s="93"/>
    </row>
    <row r="165" spans="21:28" ht="15.75" hidden="1">
      <c r="U165" s="3"/>
      <c r="Z165" s="91"/>
      <c r="AA165" s="92"/>
    </row>
    <row r="166" spans="21:28" ht="15.75" hidden="1">
      <c r="U166" s="3"/>
      <c r="Z166" s="91"/>
      <c r="AA166" s="92"/>
      <c r="AB166" s="93"/>
    </row>
    <row r="167" spans="21:28" ht="15.75" hidden="1">
      <c r="U167" s="3"/>
      <c r="Z167" s="91"/>
      <c r="AA167" s="92"/>
      <c r="AB167" s="93"/>
    </row>
    <row r="168" spans="21:28" ht="15.75" hidden="1">
      <c r="U168" s="3"/>
      <c r="Z168" s="91"/>
      <c r="AA168" s="92"/>
      <c r="AB168" s="93"/>
    </row>
    <row r="169" spans="21:28" ht="15.75" hidden="1">
      <c r="U169" s="3"/>
      <c r="Z169" s="91"/>
      <c r="AA169" s="92"/>
      <c r="AB169" s="93"/>
    </row>
    <row r="170" spans="21:28" ht="15.75" hidden="1">
      <c r="U170" s="3"/>
      <c r="Z170" s="91"/>
      <c r="AA170" s="92"/>
      <c r="AB170" s="93"/>
    </row>
    <row r="171" spans="21:28" ht="15.75" hidden="1">
      <c r="U171" s="3"/>
      <c r="Z171" s="91"/>
      <c r="AA171" s="92"/>
      <c r="AB171" s="93"/>
    </row>
    <row r="172" spans="21:28" ht="15.75" hidden="1">
      <c r="U172" s="3"/>
      <c r="Z172" s="91"/>
      <c r="AA172" s="92"/>
      <c r="AB172" s="93"/>
    </row>
    <row r="173" spans="21:28" ht="15.75" hidden="1">
      <c r="U173" s="3"/>
      <c r="Z173" s="91"/>
      <c r="AA173" s="92"/>
      <c r="AB173" s="93"/>
    </row>
    <row r="174" spans="21:28" ht="15.75" hidden="1">
      <c r="U174" s="3"/>
      <c r="Z174" s="91"/>
      <c r="AA174" s="92"/>
      <c r="AB174" s="93"/>
    </row>
    <row r="175" spans="21:28" ht="15.75" hidden="1">
      <c r="U175" s="3"/>
      <c r="Z175" s="91"/>
      <c r="AA175" s="92"/>
      <c r="AB175" s="93"/>
    </row>
    <row r="176" spans="21:28" ht="15.75" hidden="1">
      <c r="U176" s="3"/>
      <c r="Z176" s="91"/>
      <c r="AA176" s="92"/>
      <c r="AB176" s="93"/>
    </row>
    <row r="177" spans="21:28" ht="15.75" hidden="1">
      <c r="U177" s="3"/>
      <c r="Z177" s="91"/>
      <c r="AA177" s="92"/>
      <c r="AB177" s="93"/>
    </row>
    <row r="178" spans="21:28" ht="15.75" hidden="1">
      <c r="Z178" s="91"/>
      <c r="AA178" s="92"/>
      <c r="AB178" s="93"/>
    </row>
    <row r="179" spans="21:28" ht="15.75" hidden="1">
      <c r="Z179" s="91"/>
      <c r="AA179" s="92"/>
      <c r="AB179" s="93"/>
    </row>
    <row r="180" spans="21:28" ht="15.75" hidden="1">
      <c r="Z180" s="91"/>
      <c r="AA180" s="92"/>
      <c r="AB180" s="93"/>
    </row>
    <row r="181" spans="21:28" ht="15.75" hidden="1">
      <c r="Z181" s="91"/>
      <c r="AA181" s="92"/>
      <c r="AB181" s="93"/>
    </row>
    <row r="182" spans="21:28" ht="15.75" hidden="1">
      <c r="Z182" s="91"/>
      <c r="AA182" s="92"/>
      <c r="AB182" s="93"/>
    </row>
    <row r="183" spans="21:28" ht="15.75" hidden="1">
      <c r="Z183" s="91"/>
      <c r="AA183" s="92"/>
      <c r="AB183" s="93"/>
    </row>
    <row r="184" spans="21:28" ht="15.75" hidden="1">
      <c r="Z184" s="91"/>
      <c r="AA184" s="92"/>
      <c r="AB184" s="93"/>
    </row>
    <row r="185" spans="21:28" ht="15.75" hidden="1">
      <c r="Z185" s="91"/>
      <c r="AA185" s="92"/>
      <c r="AB185" s="93"/>
    </row>
    <row r="186" spans="21:28" ht="15.75" hidden="1">
      <c r="Z186" s="91"/>
      <c r="AA186" s="92"/>
      <c r="AB186" s="92"/>
    </row>
    <row r="187" spans="21:28" ht="15.75" hidden="1">
      <c r="Z187" s="91"/>
      <c r="AA187" s="92"/>
      <c r="AB187" s="93"/>
    </row>
    <row r="188" spans="21:28" ht="15.75" hidden="1">
      <c r="Z188" s="91"/>
      <c r="AA188" s="92"/>
      <c r="AB188" s="93"/>
    </row>
    <row r="189" spans="21:28" ht="15.75" hidden="1">
      <c r="Z189" s="91"/>
      <c r="AA189" s="92"/>
      <c r="AB189" s="93"/>
    </row>
    <row r="190" spans="21:28" ht="15.75" hidden="1">
      <c r="Z190" s="91"/>
      <c r="AA190" s="92"/>
      <c r="AB190" s="93"/>
    </row>
    <row r="191" spans="21:28" ht="15.75" hidden="1">
      <c r="Z191" s="91"/>
      <c r="AA191" s="92"/>
      <c r="AB191" s="93"/>
    </row>
    <row r="192" spans="21:28" ht="15.75" hidden="1">
      <c r="Z192" s="91"/>
      <c r="AA192" s="92"/>
      <c r="AB192" s="93"/>
    </row>
    <row r="193" spans="26:28" ht="15.75" hidden="1">
      <c r="Z193" s="91"/>
      <c r="AA193" s="92"/>
      <c r="AB193" s="93"/>
    </row>
    <row r="194" spans="26:28" ht="15.75" hidden="1">
      <c r="Z194" s="91"/>
      <c r="AA194" s="92"/>
      <c r="AB194" s="93"/>
    </row>
    <row r="195" spans="26:28" ht="15.75" hidden="1">
      <c r="Z195" s="91"/>
      <c r="AA195" s="92"/>
      <c r="AB195" s="93"/>
    </row>
    <row r="196" spans="26:28" ht="15.75" hidden="1">
      <c r="Z196" s="91"/>
      <c r="AA196" s="92"/>
    </row>
    <row r="197" spans="26:28" ht="15.75" hidden="1">
      <c r="Z197" s="91"/>
      <c r="AA197" s="92"/>
    </row>
    <row r="198" spans="26:28" ht="15.75" hidden="1">
      <c r="Z198" s="91"/>
      <c r="AA198" s="92"/>
      <c r="AB198" s="93"/>
    </row>
    <row r="199" spans="26:28" ht="15.75" hidden="1">
      <c r="Z199" s="91"/>
      <c r="AA199" s="92"/>
      <c r="AB199" s="93"/>
    </row>
    <row r="200" spans="26:28" ht="15.75" hidden="1">
      <c r="Z200" s="91"/>
      <c r="AA200" s="92"/>
      <c r="AB200" s="93"/>
    </row>
    <row r="201" spans="26:28" ht="15.75" hidden="1">
      <c r="Z201" s="91"/>
      <c r="AA201" s="92"/>
      <c r="AB201" s="93"/>
    </row>
    <row r="202" spans="26:28" ht="15.75" hidden="1">
      <c r="Z202" s="91"/>
      <c r="AA202" s="92"/>
      <c r="AB202" s="93"/>
    </row>
    <row r="203" spans="26:28" ht="15.75" hidden="1">
      <c r="Z203" s="91"/>
      <c r="AA203" s="92"/>
      <c r="AB203" s="93"/>
    </row>
    <row r="204" spans="26:28" ht="15.75" hidden="1">
      <c r="Z204" s="91"/>
      <c r="AA204" s="92"/>
      <c r="AB204" s="93"/>
    </row>
    <row r="205" spans="26:28" ht="15.75" hidden="1">
      <c r="Z205" s="91"/>
      <c r="AA205" s="92"/>
      <c r="AB205" s="93"/>
    </row>
    <row r="206" spans="26:28" ht="15.75" hidden="1">
      <c r="Z206" s="91"/>
      <c r="AA206" s="92"/>
      <c r="AB206" s="93"/>
    </row>
    <row r="207" spans="26:28" ht="15.75" hidden="1">
      <c r="Z207" s="91"/>
      <c r="AA207" s="92"/>
      <c r="AB207" s="93"/>
    </row>
    <row r="208" spans="26:28" ht="15.75" hidden="1">
      <c r="Z208" s="91"/>
      <c r="AA208" s="92"/>
      <c r="AB208" s="93"/>
    </row>
    <row r="209" spans="26:28" ht="15.75" hidden="1">
      <c r="Z209" s="91"/>
      <c r="AA209" s="92"/>
      <c r="AB209" s="94"/>
    </row>
    <row r="210" spans="26:28" ht="15.75" hidden="1">
      <c r="Z210" s="91"/>
      <c r="AA210" s="92"/>
      <c r="AB210" s="93"/>
    </row>
    <row r="211" spans="26:28" ht="15.75" hidden="1">
      <c r="Z211" s="91"/>
      <c r="AA211" s="92"/>
      <c r="AB211" s="93"/>
    </row>
    <row r="212" spans="26:28" ht="15.75" hidden="1">
      <c r="Z212" s="91"/>
      <c r="AA212" s="92"/>
      <c r="AB212" s="93"/>
    </row>
    <row r="213" spans="26:28" ht="15.75" hidden="1">
      <c r="Z213" s="91"/>
      <c r="AA213" s="92"/>
      <c r="AB213" s="93"/>
    </row>
    <row r="214" spans="26:28" ht="15.75" hidden="1">
      <c r="Z214" s="91"/>
      <c r="AA214" s="92"/>
      <c r="AB214" s="93"/>
    </row>
    <row r="215" spans="26:28" ht="15.75" hidden="1">
      <c r="Z215" s="91"/>
      <c r="AA215" s="92"/>
      <c r="AB215" s="93"/>
    </row>
    <row r="216" spans="26:28" ht="15.75" hidden="1">
      <c r="Z216" s="91"/>
      <c r="AA216" s="92"/>
      <c r="AB216" s="93"/>
    </row>
    <row r="217" spans="26:28" ht="15.75" hidden="1">
      <c r="Z217" s="91"/>
      <c r="AA217" s="92"/>
      <c r="AB217" s="94"/>
    </row>
    <row r="218" spans="26:28" ht="15.75" hidden="1">
      <c r="Z218" s="91"/>
      <c r="AA218" s="92"/>
      <c r="AB218" s="94"/>
    </row>
    <row r="219" spans="26:28" ht="15.75" hidden="1">
      <c r="Z219" s="91"/>
      <c r="AA219" s="92"/>
      <c r="AB219" s="93"/>
    </row>
    <row r="220" spans="26:28" ht="15.75" hidden="1">
      <c r="Z220" s="91"/>
      <c r="AA220" s="92"/>
      <c r="AB220" s="94"/>
    </row>
    <row r="221" spans="26:28" ht="15.75" hidden="1">
      <c r="Z221" s="91"/>
      <c r="AA221" s="92"/>
      <c r="AB221" s="93"/>
    </row>
    <row r="222" spans="26:28" ht="15.75" hidden="1">
      <c r="Z222" s="91"/>
      <c r="AA222" s="92"/>
      <c r="AB222" s="93"/>
    </row>
    <row r="223" spans="26:28" ht="15.75" hidden="1">
      <c r="Z223" s="91"/>
      <c r="AA223" s="92"/>
      <c r="AB223" s="94"/>
    </row>
    <row r="224" spans="26:28" ht="15.75" hidden="1">
      <c r="Z224" s="91"/>
      <c r="AA224" s="92"/>
      <c r="AB224" s="94"/>
    </row>
    <row r="225" spans="26:28" ht="15.75" hidden="1">
      <c r="Z225" s="91"/>
      <c r="AA225" s="92"/>
      <c r="AB225" s="93"/>
    </row>
    <row r="226" spans="26:28" ht="15.75" hidden="1">
      <c r="Z226" s="91"/>
      <c r="AA226" s="92"/>
      <c r="AB226" s="94"/>
    </row>
    <row r="227" spans="26:28" ht="15.75" hidden="1">
      <c r="Z227" s="91"/>
      <c r="AA227" s="92"/>
      <c r="AB227" s="94"/>
    </row>
    <row r="228" spans="26:28" ht="15.75" hidden="1">
      <c r="Z228" s="91"/>
      <c r="AA228" s="92"/>
      <c r="AB228" s="93"/>
    </row>
    <row r="229" spans="26:28" ht="15.75" hidden="1">
      <c r="Z229" s="91"/>
      <c r="AA229" s="92"/>
      <c r="AB229" s="94"/>
    </row>
    <row r="230" spans="26:28" ht="15.75" hidden="1">
      <c r="Z230" s="91"/>
      <c r="AA230" s="92"/>
      <c r="AB230" s="94"/>
    </row>
    <row r="231" spans="26:28" ht="15.75" hidden="1">
      <c r="Z231" s="91"/>
      <c r="AA231" s="92"/>
      <c r="AB231" s="94"/>
    </row>
    <row r="232" spans="26:28" ht="15.75" hidden="1">
      <c r="Z232" s="91"/>
      <c r="AA232" s="92"/>
      <c r="AB232" s="94"/>
    </row>
    <row r="233" spans="26:28" ht="15.75" hidden="1">
      <c r="Z233" s="91"/>
      <c r="AA233" s="92"/>
      <c r="AB233" s="94"/>
    </row>
    <row r="234" spans="26:28" ht="15.75" hidden="1">
      <c r="Z234" s="91"/>
      <c r="AA234" s="92"/>
      <c r="AB234" s="93"/>
    </row>
    <row r="235" spans="26:28" ht="15.75" hidden="1">
      <c r="Z235" s="91"/>
      <c r="AA235" s="92"/>
      <c r="AB235" s="93"/>
    </row>
    <row r="236" spans="26:28" ht="15.75" hidden="1">
      <c r="Z236" s="91"/>
      <c r="AA236" s="92"/>
      <c r="AB236" s="93"/>
    </row>
    <row r="237" spans="26:28" ht="15.75" hidden="1">
      <c r="Z237" s="91"/>
      <c r="AA237" s="92"/>
      <c r="AB237" s="93"/>
    </row>
    <row r="238" spans="26:28" ht="15.75" hidden="1">
      <c r="Z238" s="91"/>
      <c r="AA238" s="92"/>
      <c r="AB238" s="93"/>
    </row>
    <row r="239" spans="26:28" ht="15.75" hidden="1">
      <c r="Z239" s="91"/>
      <c r="AA239" s="92"/>
      <c r="AB239" s="93"/>
    </row>
    <row r="240" spans="26:28" ht="15.75" hidden="1">
      <c r="Z240" s="91"/>
      <c r="AA240" s="92"/>
      <c r="AB240" s="93"/>
    </row>
    <row r="241" spans="26:28" ht="15.75" hidden="1">
      <c r="Z241" s="91"/>
      <c r="AA241" s="92"/>
      <c r="AB241" s="93"/>
    </row>
    <row r="242" spans="26:28" ht="15.75" hidden="1">
      <c r="Z242" s="91"/>
      <c r="AA242" s="92"/>
      <c r="AB242" s="93"/>
    </row>
    <row r="243" spans="26:28" ht="15.75" hidden="1">
      <c r="Z243" s="91"/>
      <c r="AA243" s="92"/>
      <c r="AB243" s="93"/>
    </row>
    <row r="244" spans="26:28" ht="15.75" hidden="1">
      <c r="Z244" s="91"/>
      <c r="AA244" s="92"/>
      <c r="AB244" s="93"/>
    </row>
    <row r="245" spans="26:28" ht="15.75" hidden="1">
      <c r="Z245" s="91"/>
      <c r="AA245" s="92"/>
      <c r="AB245" s="94"/>
    </row>
    <row r="246" spans="26:28" ht="15.75" hidden="1">
      <c r="Z246" s="91"/>
      <c r="AA246" s="92"/>
      <c r="AB246" s="93"/>
    </row>
    <row r="247" spans="26:28" ht="15.75" hidden="1">
      <c r="Z247" s="91"/>
      <c r="AA247" s="92"/>
      <c r="AB247" s="93"/>
    </row>
    <row r="248" spans="26:28" ht="15.75" hidden="1">
      <c r="Z248" s="91"/>
      <c r="AA248" s="92"/>
      <c r="AB248" s="94"/>
    </row>
    <row r="249" spans="26:28" ht="15.75" hidden="1">
      <c r="Z249" s="91"/>
      <c r="AA249" s="92"/>
      <c r="AB249" s="93"/>
    </row>
    <row r="250" spans="26:28" ht="15.75" hidden="1">
      <c r="Z250" s="91"/>
      <c r="AA250" s="92"/>
      <c r="AB250" s="93"/>
    </row>
    <row r="251" spans="26:28" ht="15.75" hidden="1">
      <c r="Z251" s="91"/>
      <c r="AA251" s="92"/>
      <c r="AB251" s="93"/>
    </row>
    <row r="252" spans="26:28" ht="15.75" hidden="1">
      <c r="Z252" s="91"/>
      <c r="AA252" s="92"/>
      <c r="AB252" s="93"/>
    </row>
    <row r="253" spans="26:28" ht="15.75" hidden="1">
      <c r="Z253" s="91"/>
      <c r="AA253" s="92"/>
      <c r="AB253" s="93"/>
    </row>
    <row r="254" spans="26:28" ht="15.75" hidden="1">
      <c r="Z254" s="91"/>
      <c r="AA254" s="92"/>
      <c r="AB254" s="93"/>
    </row>
    <row r="255" spans="26:28" ht="15.75" hidden="1">
      <c r="Z255" s="91"/>
      <c r="AA255" s="92"/>
      <c r="AB255" s="93"/>
    </row>
    <row r="256" spans="26:28" ht="15.75" hidden="1">
      <c r="Z256" s="91"/>
      <c r="AA256" s="92"/>
      <c r="AB256" s="93"/>
    </row>
    <row r="257" spans="26:28" ht="15.75" hidden="1">
      <c r="Z257" s="91"/>
      <c r="AA257" s="92"/>
      <c r="AB257" s="93"/>
    </row>
    <row r="258" spans="26:28" ht="15.75" hidden="1">
      <c r="Z258" s="91"/>
      <c r="AA258" s="92"/>
      <c r="AB258" s="93"/>
    </row>
    <row r="259" spans="26:28" ht="15.75" hidden="1">
      <c r="Z259" s="91"/>
      <c r="AA259" s="92"/>
      <c r="AB259" s="93"/>
    </row>
    <row r="260" spans="26:28" ht="15.75" hidden="1">
      <c r="Z260" s="91"/>
      <c r="AA260" s="92"/>
      <c r="AB260" s="93"/>
    </row>
    <row r="261" spans="26:28" ht="15.75" hidden="1">
      <c r="Z261" s="91"/>
      <c r="AA261" s="92"/>
      <c r="AB261" s="93"/>
    </row>
    <row r="262" spans="26:28" ht="15.75" hidden="1">
      <c r="Z262" s="91"/>
      <c r="AA262" s="92"/>
      <c r="AB262" s="93"/>
    </row>
    <row r="263" spans="26:28" ht="15.75" hidden="1">
      <c r="Z263" s="91"/>
      <c r="AA263" s="92"/>
      <c r="AB263" s="94"/>
    </row>
    <row r="264" spans="26:28" ht="15.75" hidden="1">
      <c r="Z264" s="91"/>
      <c r="AA264" s="92"/>
      <c r="AB264" s="93"/>
    </row>
    <row r="265" spans="26:28" ht="15.75" hidden="1">
      <c r="Z265" s="91"/>
      <c r="AA265" s="92"/>
      <c r="AB265" s="93"/>
    </row>
    <row r="266" spans="26:28" ht="15.75" hidden="1">
      <c r="Z266" s="91"/>
      <c r="AA266" s="92"/>
      <c r="AB266" s="93"/>
    </row>
    <row r="267" spans="26:28" ht="15.75" hidden="1">
      <c r="Z267" s="91"/>
      <c r="AA267" s="92"/>
      <c r="AB267" s="93"/>
    </row>
    <row r="268" spans="26:28" ht="15.75" hidden="1">
      <c r="Z268" s="91"/>
      <c r="AA268" s="92"/>
      <c r="AB268" s="93"/>
    </row>
    <row r="269" spans="26:28" ht="15.75" hidden="1">
      <c r="Z269" s="91"/>
      <c r="AA269" s="92"/>
      <c r="AB269" s="93"/>
    </row>
    <row r="270" spans="26:28" ht="15.75" hidden="1">
      <c r="Z270" s="91"/>
      <c r="AA270" s="92"/>
      <c r="AB270" s="94"/>
    </row>
    <row r="271" spans="26:28" ht="15.75" hidden="1">
      <c r="Z271" s="91"/>
      <c r="AA271" s="92"/>
      <c r="AB271" s="93"/>
    </row>
    <row r="272" spans="26:28" ht="15.75" hidden="1">
      <c r="Z272" s="91"/>
      <c r="AA272" s="92"/>
      <c r="AB272" s="93"/>
    </row>
    <row r="273" spans="26:28" ht="15.75" hidden="1">
      <c r="Z273" s="91"/>
      <c r="AA273" s="92"/>
      <c r="AB273" s="93"/>
    </row>
    <row r="274" spans="26:28" ht="15.75" hidden="1">
      <c r="Z274" s="91"/>
      <c r="AA274" s="92"/>
      <c r="AB274" s="93"/>
    </row>
    <row r="275" spans="26:28" ht="15.75" hidden="1">
      <c r="Z275" s="91"/>
      <c r="AA275" s="92"/>
      <c r="AB275" s="93"/>
    </row>
    <row r="276" spans="26:28" ht="15.75" hidden="1">
      <c r="Z276" s="91"/>
      <c r="AA276" s="92"/>
      <c r="AB276" s="93"/>
    </row>
    <row r="277" spans="26:28" ht="15.75" hidden="1">
      <c r="Z277" s="91"/>
      <c r="AA277" s="92"/>
      <c r="AB277" s="93"/>
    </row>
    <row r="278" spans="26:28" ht="15.75" hidden="1">
      <c r="Z278" s="91"/>
      <c r="AA278" s="92"/>
      <c r="AB278" s="93"/>
    </row>
    <row r="279" spans="26:28" ht="15.75" hidden="1">
      <c r="Z279" s="91"/>
      <c r="AA279" s="92"/>
      <c r="AB279" s="94"/>
    </row>
    <row r="280" spans="26:28" ht="15.75" hidden="1">
      <c r="Z280" s="91"/>
      <c r="AA280" s="92"/>
      <c r="AB280" s="93"/>
    </row>
    <row r="281" spans="26:28" ht="15.75" hidden="1">
      <c r="Z281" s="91"/>
      <c r="AA281" s="92"/>
      <c r="AB281" s="93"/>
    </row>
    <row r="282" spans="26:28" ht="15.75" hidden="1">
      <c r="Z282" s="91"/>
      <c r="AA282" s="92"/>
      <c r="AB282" s="93"/>
    </row>
    <row r="283" spans="26:28" ht="15.75" hidden="1">
      <c r="Z283" s="91"/>
      <c r="AA283" s="92"/>
      <c r="AB283" s="93"/>
    </row>
    <row r="284" spans="26:28" ht="15.75" hidden="1">
      <c r="Z284" s="91"/>
      <c r="AA284" s="92"/>
      <c r="AB284" s="93"/>
    </row>
    <row r="285" spans="26:28" ht="15.75" hidden="1">
      <c r="Z285" s="91"/>
      <c r="AA285" s="92"/>
      <c r="AB285" s="93"/>
    </row>
    <row r="286" spans="26:28" ht="15.75" hidden="1">
      <c r="Z286" s="91"/>
      <c r="AA286" s="92"/>
      <c r="AB286" s="93"/>
    </row>
    <row r="287" spans="26:28" ht="15.75" hidden="1">
      <c r="Z287" s="91"/>
      <c r="AA287" s="92"/>
      <c r="AB287" s="93"/>
    </row>
    <row r="288" spans="26:28" ht="15.75" hidden="1">
      <c r="Z288" s="91"/>
      <c r="AA288" s="92"/>
      <c r="AB288" s="93"/>
    </row>
    <row r="289" spans="26:28" ht="15.75" hidden="1">
      <c r="Z289" s="91"/>
      <c r="AA289" s="92"/>
      <c r="AB289" s="93"/>
    </row>
    <row r="290" spans="26:28" ht="15.75" hidden="1">
      <c r="Z290" s="91"/>
      <c r="AA290" s="92"/>
      <c r="AB290" s="93"/>
    </row>
    <row r="291" spans="26:28" ht="15.75" hidden="1">
      <c r="Z291" s="91"/>
      <c r="AA291" s="92"/>
      <c r="AB291" s="93"/>
    </row>
    <row r="292" spans="26:28" ht="15.75" hidden="1">
      <c r="Z292" s="91"/>
      <c r="AA292" s="92"/>
      <c r="AB292" s="93"/>
    </row>
    <row r="293" spans="26:28" ht="15.75" hidden="1">
      <c r="Z293" s="91"/>
      <c r="AA293" s="92"/>
      <c r="AB293" s="93"/>
    </row>
    <row r="294" spans="26:28" ht="15.75" hidden="1">
      <c r="Z294" s="91"/>
      <c r="AA294" s="92"/>
      <c r="AB294" s="93"/>
    </row>
    <row r="295" spans="26:28" ht="15.75" hidden="1">
      <c r="Z295" s="91"/>
      <c r="AA295" s="92"/>
      <c r="AB295" s="93"/>
    </row>
    <row r="296" spans="26:28" ht="15.75" hidden="1">
      <c r="Z296" s="91"/>
      <c r="AA296" s="92"/>
      <c r="AB296" s="93"/>
    </row>
    <row r="297" spans="26:28" ht="15.75" hidden="1">
      <c r="Z297" s="91"/>
      <c r="AA297" s="92"/>
      <c r="AB297" s="94"/>
    </row>
    <row r="298" spans="26:28" ht="15.75" hidden="1">
      <c r="Z298" s="91"/>
      <c r="AA298" s="92"/>
      <c r="AB298" s="94"/>
    </row>
    <row r="299" spans="26:28" ht="15.75" hidden="1">
      <c r="Z299" s="91"/>
      <c r="AA299" s="92"/>
      <c r="AB299" s="93"/>
    </row>
    <row r="300" spans="26:28" ht="15.75" hidden="1">
      <c r="Z300" s="91"/>
      <c r="AA300" s="92"/>
      <c r="AB300" s="93"/>
    </row>
    <row r="301" spans="26:28" ht="15.75" hidden="1">
      <c r="Z301" s="91"/>
      <c r="AA301" s="92"/>
      <c r="AB301" s="93"/>
    </row>
    <row r="302" spans="26:28" ht="15.75" hidden="1">
      <c r="Z302" s="91"/>
      <c r="AA302" s="92"/>
      <c r="AB302" s="93"/>
    </row>
    <row r="303" spans="26:28" ht="15.75" hidden="1">
      <c r="Z303" s="91"/>
      <c r="AA303" s="92"/>
      <c r="AB303" s="93"/>
    </row>
    <row r="304" spans="26:28" ht="15.75" hidden="1">
      <c r="Z304" s="91"/>
    </row>
    <row r="305" spans="26:26" ht="15.75" hidden="1">
      <c r="Z305" s="91"/>
    </row>
    <row r="306" spans="26:26" ht="15.75" hidden="1">
      <c r="Z306" s="91"/>
    </row>
    <row r="307" spans="26:26" ht="15.75" hidden="1">
      <c r="Z307" s="91"/>
    </row>
  </sheetData>
  <protectedRanges>
    <protectedRange sqref="E5 L5 E8 E11 G14 M14 E17 I17 M17 G20 H23:I24 L23:M24 H26 H29 M20:M21 H11" name="Eidt Company Info.1"/>
  </protectedRanges>
  <mergeCells count="40">
    <mergeCell ref="D32:O33"/>
    <mergeCell ref="A34:O34"/>
    <mergeCell ref="E26:G27"/>
    <mergeCell ref="H26:O27"/>
    <mergeCell ref="E29:G30"/>
    <mergeCell ref="H29:O30"/>
    <mergeCell ref="K21:L21"/>
    <mergeCell ref="M21:O21"/>
    <mergeCell ref="E23:G24"/>
    <mergeCell ref="I23:K23"/>
    <mergeCell ref="M23:O23"/>
    <mergeCell ref="I24:K24"/>
    <mergeCell ref="M24:O24"/>
    <mergeCell ref="M14:O15"/>
    <mergeCell ref="B17:D18"/>
    <mergeCell ref="E17:G18"/>
    <mergeCell ref="I17:K18"/>
    <mergeCell ref="M17:O18"/>
    <mergeCell ref="B20:D21"/>
    <mergeCell ref="E20:F21"/>
    <mergeCell ref="G20:J21"/>
    <mergeCell ref="K20:L20"/>
    <mergeCell ref="M20:O20"/>
    <mergeCell ref="B11:D12"/>
    <mergeCell ref="E11:G12"/>
    <mergeCell ref="H11:J12"/>
    <mergeCell ref="K11:M12"/>
    <mergeCell ref="N11:O12"/>
    <mergeCell ref="B14:D15"/>
    <mergeCell ref="E14:F15"/>
    <mergeCell ref="G14:I15"/>
    <mergeCell ref="J14:J15"/>
    <mergeCell ref="K14:L15"/>
    <mergeCell ref="G2:J3"/>
    <mergeCell ref="B5:D6"/>
    <mergeCell ref="E5:H6"/>
    <mergeCell ref="I5:K6"/>
    <mergeCell ref="L5:O6"/>
    <mergeCell ref="B8:D9"/>
    <mergeCell ref="E8:O9"/>
  </mergeCells>
  <conditionalFormatting sqref="N11">
    <cfRule type="containsText" dxfId="0" priority="1" operator="containsText" text="No Days">
      <formula>NOT(ISERROR(SEARCH("No Days",N11)))</formula>
    </cfRule>
  </conditionalFormatting>
  <dataValidations count="11">
    <dataValidation type="custom" showInputMessage="1" showErrorMessage="1" sqref="E8:O9">
      <formula1>E5&lt;&gt;0</formula1>
    </dataValidation>
    <dataValidation type="custom" allowBlank="1" showInputMessage="1" showErrorMessage="1" sqref="E5:H6">
      <formula1>ISTEXT(E5)</formula1>
    </dataValidation>
    <dataValidation type="custom" showInputMessage="1" showErrorMessage="1" sqref="L5:O6">
      <formula1>E5&lt;&gt;0</formula1>
    </dataValidation>
    <dataValidation type="custom" errorStyle="warning" allowBlank="1" showInputMessage="1" showErrorMessage="1" errorTitle="Small Business.2011" error=" (Country) Wrong city code,Please enter the correct code for the city you selected in the icon_x000a__x000a_.Creation World Co" sqref="L24">
      <formula1>L24=AA1</formula1>
    </dataValidation>
    <dataValidation type="custom" errorStyle="warning" allowBlank="1" showInputMessage="1" showErrorMessage="1" errorTitle="Small Business.2011" error=" (Country) Wrong city code,Please enter the correct code for the city you selected in the icon_x000a__x000a_.Creation World Co" sqref="L23">
      <formula1>L23=AA1</formula1>
    </dataValidation>
    <dataValidation type="custom" allowBlank="1" showInputMessage="1" showErrorMessage="1" errorTitle="Small Business.2011" error="Error''No Days'',Because the Date format you entered isn't the Date format in your Windows System_x000a__x000a_.Creation World Co" sqref="G14:I15">
      <formula1>N11&lt;&gt;"No Days"</formula1>
    </dataValidation>
    <dataValidation type="custom" allowBlank="1" showInputMessage="1" showErrorMessage="1" error="jhkkhjk" sqref="R15">
      <formula1>G14&lt;&gt;0</formula1>
    </dataValidation>
    <dataValidation type="custom" allowBlank="1" showInputMessage="1" showErrorMessage="1" sqref="R14">
      <formula1>G14&lt;&gt;0</formula1>
    </dataValidation>
    <dataValidation type="custom" errorStyle="warning" allowBlank="1" showInputMessage="1" showErrorMessage="1" errorTitle="Small Business.2011" error=" (Country) Wrong city code,Please enter the correct code for the city you selected in the icon_x000a__x000a_.Creation World Co" sqref="H24">
      <formula1>H24=AA1</formula1>
    </dataValidation>
    <dataValidation type="list" allowBlank="1" showInputMessage="1" showErrorMessage="1" sqref="M20:O20">
      <formula1>$AA$2:$AA$152</formula1>
    </dataValidation>
    <dataValidation type="custom" errorStyle="warning" allowBlank="1" showInputMessage="1" showErrorMessage="1" errorTitle="Small Business.2011" error=" (Country) Error Wrong city code,Please enter the correct code for the city you selected in the icon_x000a__x000a_.Creation World Co" promptTitle="Small Business.2011" prompt="Write City Code" sqref="H23">
      <formula1>H23=AA1</formula1>
    </dataValidation>
  </dataValidations>
  <pageMargins left="0.7" right="0.7" top="0.75" bottom="0.75"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Setup Company</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Accounting World</dc:creator>
  <cp:lastModifiedBy>Accounting World</cp:lastModifiedBy>
  <dcterms:created xsi:type="dcterms:W3CDTF">2011-10-23T18:07:52Z</dcterms:created>
  <dcterms:modified xsi:type="dcterms:W3CDTF">2011-10-23T18:29:32Z</dcterms:modified>
</cp:coreProperties>
</file>